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0" yWindow="0" windowWidth="13125" windowHeight="6105" firstSheet="0" activeTab="21"/>
  </bookViews>
  <sheets>
    <sheet name="Índice" sheetId="1" state="visible" r:id="rId1"/>
    <sheet name="C1-A" sheetId="2" state="visible" r:id="rId2"/>
    <sheet name="C1-B" sheetId="3" state="visible" r:id="rId3"/>
    <sheet name="C2-A" sheetId="4" state="visible" r:id="rId4"/>
    <sheet name="C2-B" sheetId="5" state="visible" r:id="rId5"/>
    <sheet name="C2-C" sheetId="6" state="visible" r:id="rId6"/>
    <sheet name="C3-A" sheetId="7" state="visible" r:id="rId7"/>
    <sheet name="C3-B" sheetId="8" state="visible" r:id="rId8"/>
    <sheet name="C4-A" sheetId="9" state="visible" r:id="rId9"/>
    <sheet name="C4-B" sheetId="10" state="visible" r:id="rId10"/>
    <sheet name="C5-A" sheetId="11" state="visible" r:id="rId11"/>
    <sheet name="C5-B" sheetId="12" state="visible" r:id="rId12"/>
    <sheet name="C6-A" sheetId="13" state="visible" r:id="rId13"/>
    <sheet name="C6-B" sheetId="14" state="visible" r:id="rId14"/>
    <sheet name="C7-A" sheetId="15" state="visible" r:id="rId15"/>
    <sheet name="C7-B" sheetId="16" state="visible" r:id="rId16"/>
    <sheet name="C8-A" sheetId="17" state="visible" r:id="rId17"/>
    <sheet name="C8-B" sheetId="18" state="visible" r:id="rId18"/>
    <sheet name="C9-A" sheetId="28" state="visible" r:id="rId19"/>
    <sheet name="C9-B" sheetId="29" state="visible" r:id="rId20"/>
    <sheet name="C10-A" sheetId="30" state="visible" r:id="rId21"/>
    <sheet name="C10-B" sheetId="31" state="visible" r:id="rId22"/>
    <sheet name="Glosario" sheetId="23" state="visible" r:id="rId2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<sst xmlns="http://schemas.openxmlformats.org/spreadsheetml/2006/main" count="264" uniqueCount="264">
  <si>
    <t>Dirección responsable de la información estadística y contenidos:</t>
  </si>
  <si>
    <t>DIRECCIÓN DE ESTADÍSTICAS ECONÓMICAS</t>
  </si>
  <si>
    <t>Realizadores:</t>
  </si>
  <si>
    <t>Nota:</t>
  </si>
  <si>
    <t>En donde se suma todos los valores correspondientes a las siguientes variables:</t>
  </si>
  <si>
    <t>• Ventas netas de bienes producidos por la empresa</t>
  </si>
  <si>
    <t>• Venta de bienes comercializados por la empresa</t>
  </si>
  <si>
    <t>• Ventas netas de servicios</t>
  </si>
  <si>
    <t>• Otros ingresos por servicios y no operacionales</t>
  </si>
  <si>
    <t>• Variación de existencias de artículos producidos para la venta</t>
  </si>
  <si>
    <t>• Variación de existencias de artículos para la venta sin transformación (Mercaderías)</t>
  </si>
  <si>
    <t>• Total Construcciones de activos fijos por cuenta propia</t>
  </si>
  <si>
    <t>• Total insumos</t>
  </si>
  <si>
    <t xml:space="preserve">• Gastos operacionales </t>
  </si>
  <si>
    <t xml:space="preserve">• Otros gastos operacionales </t>
  </si>
  <si>
    <t>N</t>
  </si>
  <si>
    <t>Contenido</t>
  </si>
  <si>
    <t>Resumen</t>
  </si>
  <si>
    <t>Sección CIIU Rev. 4.0</t>
  </si>
  <si>
    <t>Descripción</t>
  </si>
  <si>
    <t>Número empresas</t>
  </si>
  <si>
    <t>Personal ocupado empresarial</t>
  </si>
  <si>
    <t>Remuneraciones empresariales</t>
  </si>
  <si>
    <t>Producción total empresarial</t>
  </si>
  <si>
    <t>Consumo intermedio empresarial</t>
  </si>
  <si>
    <t>Valor agregado empresarial</t>
  </si>
  <si>
    <t>Depreciaciones</t>
  </si>
  <si>
    <t>Formación bruta de capital fijo empresarial</t>
  </si>
  <si>
    <t>Tamaño de empresa</t>
  </si>
  <si>
    <t>Total personal ocupado empresarial</t>
  </si>
  <si>
    <t>Total de hombres</t>
  </si>
  <si>
    <t>Total de mujeres</t>
  </si>
  <si>
    <t>Total sueldo y salarios pagados en el mes de noviembre - hombres</t>
  </si>
  <si>
    <t>Total sueldo y salarios pagados en el mes de noviembre - mujeres</t>
  </si>
  <si>
    <t>Total de sueldos y salarios pagados en el mes de noviembre</t>
  </si>
  <si>
    <t>Total personal ocupado</t>
  </si>
  <si>
    <t>Grupos de Ocupación</t>
  </si>
  <si>
    <t>Total sueldos y salarios pagados en el mes de noviembre-hombres</t>
  </si>
  <si>
    <t>Total sueldos y salarios pagados en el mes de noviembre-mujeres</t>
  </si>
  <si>
    <t>Total Costo y gasto de sueldos, salarios y demás remuneraciones  que constituyen materia gravada del IESS</t>
  </si>
  <si>
    <t>Total costo y gasto en beneficios sociales, indemnizaciones y otras remuneraciones que no constituyen materia gravada del IESS</t>
  </si>
  <si>
    <t>Total costo y gasto del aporte a la seguridad social (incluye fondo de reserva)</t>
  </si>
  <si>
    <t>Otras remuneraciones</t>
  </si>
  <si>
    <t>Ventas netas de bienes producidos por la empresa</t>
  </si>
  <si>
    <t>Venta de bienes comercializados por la empresa</t>
  </si>
  <si>
    <t>Ventas netas de servicios</t>
  </si>
  <si>
    <t>Otros ingresos por servicios y no operacionales</t>
  </si>
  <si>
    <t>Costo de compras netas de bienes no producidos</t>
  </si>
  <si>
    <t>Variación de existencias de artículos producidos para la venta</t>
  </si>
  <si>
    <t>Variación de existencias de artículos para la venta sin transformación (Mercaderías)</t>
  </si>
  <si>
    <t>Total Construcciones de activos fijos por cuenta propia</t>
  </si>
  <si>
    <t>Total insumos</t>
  </si>
  <si>
    <t>Materia prima utilizada</t>
  </si>
  <si>
    <t>Suministros, herramientas, materiales y repuestos</t>
  </si>
  <si>
    <t>Gastos operacionales</t>
  </si>
  <si>
    <t>Otros gastos operacionales</t>
  </si>
  <si>
    <t>Valor total de combustibles y lubricantes</t>
  </si>
  <si>
    <t>Valor de gasolina súper</t>
  </si>
  <si>
    <t>Valor de gasolina extra</t>
  </si>
  <si>
    <t>Valor de jet fuel</t>
  </si>
  <si>
    <t>Valor de diésel</t>
  </si>
  <si>
    <t>Cantidad de gas natural</t>
  </si>
  <si>
    <t>Valor de residuo fuel oíl</t>
  </si>
  <si>
    <t>Valor de crudo residual</t>
  </si>
  <si>
    <t>Valor de carbón</t>
  </si>
  <si>
    <t>Valor de gasolina ecopaís</t>
  </si>
  <si>
    <t>Valor de aceites</t>
  </si>
  <si>
    <t>Valor de otros combustibles y lubricantes</t>
  </si>
  <si>
    <t>Valor total energía eléctrica</t>
  </si>
  <si>
    <t>Valor energía eléctrica producida y consumida</t>
  </si>
  <si>
    <t>Valor energía eléctrica comprada por red pública</t>
  </si>
  <si>
    <t>Cantidad energía eléctrica producida y consumida (kwh)</t>
  </si>
  <si>
    <t>Cantidad energía eléctrica comprada por red pública (kwh)</t>
  </si>
  <si>
    <t>Tamaño empresa</t>
  </si>
  <si>
    <t>Producción por persona ocupada</t>
  </si>
  <si>
    <t>Valor agregado por persona ocupada</t>
  </si>
  <si>
    <r>
      <t>Cantidad energía eléctrica producida y consumida</t>
    </r>
    <r>
      <rPr>
        <b/>
        <sz val="9"/>
        <color rgb="FFFFFFFF"/>
        <rFont val="Century Gothic"/>
        <family val="2"/>
      </rPr>
      <t xml:space="preserve"> (kwh)</t>
    </r>
  </si>
  <si>
    <r>
      <t xml:space="preserve">Cantidad energía eléctrica comprada por red pública </t>
    </r>
    <r>
      <rPr>
        <b/>
        <sz val="9"/>
        <color rgb="FFFFFFFF"/>
        <rFont val="Century Gothic"/>
        <family val="2"/>
      </rPr>
      <t>(kwh)</t>
    </r>
  </si>
  <si>
    <r>
      <t xml:space="preserve">Cantidad de gasolina súper </t>
    </r>
    <r>
      <rPr>
        <b/>
        <sz val="9"/>
        <color rgb="FFFFFFFF"/>
        <rFont val="Century Gothic"/>
        <family val="2"/>
      </rPr>
      <t>(Galones)</t>
    </r>
  </si>
  <si>
    <r>
      <t xml:space="preserve">Cantidad de gasolina extra </t>
    </r>
    <r>
      <rPr>
        <b/>
        <sz val="9"/>
        <color rgb="FFFFFFFF"/>
        <rFont val="Century Gothic"/>
        <family val="2"/>
      </rPr>
      <t>(Galones)</t>
    </r>
  </si>
  <si>
    <r>
      <t xml:space="preserve">Cantidad de jet fuel </t>
    </r>
    <r>
      <rPr>
        <b/>
        <sz val="9"/>
        <color rgb="FFFFFFFF"/>
        <rFont val="Century Gothic"/>
        <family val="2"/>
      </rPr>
      <t>(Galones)</t>
    </r>
  </si>
  <si>
    <r>
      <t xml:space="preserve">Cantidad de diésel </t>
    </r>
    <r>
      <rPr>
        <b/>
        <sz val="9"/>
        <color rgb="FFFFFFFF"/>
        <rFont val="Century Gothic"/>
        <family val="2"/>
      </rPr>
      <t>(Galones)</t>
    </r>
  </si>
  <si>
    <r>
      <t xml:space="preserve">Cantidad de gas licuado </t>
    </r>
    <r>
      <rPr>
        <b/>
        <sz val="9"/>
        <color rgb="FFFFFFFF"/>
        <rFont val="Century Gothic"/>
        <family val="2"/>
      </rPr>
      <t>(glp) (Kilogramos)</t>
    </r>
  </si>
  <si>
    <r>
      <t xml:space="preserve">Valor de gas licuado </t>
    </r>
    <r>
      <rPr>
        <b/>
        <sz val="9"/>
        <color rgb="FFFFFFFF"/>
        <rFont val="Century Gothic"/>
        <family val="2"/>
      </rPr>
      <t>(glp)</t>
    </r>
  </si>
  <si>
    <r>
      <t xml:space="preserve">Valor de gas natural </t>
    </r>
    <r>
      <rPr>
        <b/>
        <sz val="9"/>
        <color rgb="FFFFFFFF"/>
        <rFont val="Century Gothic"/>
        <family val="2"/>
      </rPr>
      <t>(Millones BTU)</t>
    </r>
  </si>
  <si>
    <r>
      <t xml:space="preserve">Cantidad de residuo fuel oíl </t>
    </r>
    <r>
      <rPr>
        <b/>
        <sz val="9"/>
        <color rgb="FFFFFFFF"/>
        <rFont val="Century Gothic"/>
        <family val="2"/>
      </rPr>
      <t>(Galones)</t>
    </r>
  </si>
  <si>
    <r>
      <t>Cantidad de crudo residual</t>
    </r>
    <r>
      <rPr>
        <b/>
        <sz val="10"/>
        <color rgb="FFFFFFFF"/>
        <rFont val="Century Gothic"/>
        <family val="2"/>
      </rPr>
      <t xml:space="preserve"> </t>
    </r>
    <r>
      <rPr>
        <b/>
        <sz val="9"/>
        <color rgb="FFFFFFFF"/>
        <rFont val="Century Gothic"/>
        <family val="2"/>
      </rPr>
      <t>(Galones)</t>
    </r>
  </si>
  <si>
    <r>
      <t xml:space="preserve">Cantidad de carbón </t>
    </r>
    <r>
      <rPr>
        <b/>
        <sz val="9"/>
        <color rgb="FFFFFFFF"/>
        <rFont val="Century Gothic"/>
        <family val="2"/>
      </rPr>
      <t>(kilogramos)</t>
    </r>
  </si>
  <si>
    <r>
      <t xml:space="preserve">Cantidad de gasolina ecopaís </t>
    </r>
    <r>
      <rPr>
        <b/>
        <sz val="9"/>
        <color rgb="FFFFFFFF"/>
        <rFont val="Century Gothic"/>
        <family val="2"/>
      </rPr>
      <t>(Galones)</t>
    </r>
  </si>
  <si>
    <r>
      <t xml:space="preserve">Cantidad de aceites </t>
    </r>
    <r>
      <rPr>
        <b/>
        <sz val="9"/>
        <color rgb="FFFFFFFF"/>
        <rFont val="Century Gothic"/>
        <family val="2"/>
      </rPr>
      <t>(Galones)</t>
    </r>
  </si>
  <si>
    <r>
      <rPr>
        <b/>
        <sz val="9"/>
        <color rgb="FF363535"/>
        <rFont val="Century Gothic"/>
        <family val="2"/>
      </rPr>
      <t>Actividad Económica: "</t>
    </r>
    <r>
      <rPr>
        <sz val="9"/>
        <color rgb="FF363535"/>
        <rFont val="Century Gothic"/>
        <family val="2"/>
      </rPr>
      <t>Se denomina actividad económica a cualquier proceso mediante el cual se obtienen bienes y servicios que cubren las necesidades. Las actividades económicas pueden describirse y clasificarse de acuerdo a sus características tales como: 
• Tipo de bienes o servicios producidos.
• Tipo de insumos utilizados o consumidos.” (INEC, Clasificación Nacional de Actividades Económicas (CIIU-Revisión 4.0) Tomo 1, 2012).</t>
    </r>
  </si>
  <si>
    <r>
      <rPr>
        <b/>
        <sz val="9"/>
        <color rgb="FF363535"/>
        <rFont val="Century Gothic"/>
        <family val="2"/>
      </rPr>
      <t xml:space="preserve">Código CIIU: </t>
    </r>
    <r>
      <rPr>
        <sz val="9"/>
        <color rgb="FF363535"/>
        <rFont val="Century Gothic"/>
        <family val="2"/>
      </rPr>
      <t>La Clasificación Industrial Internacional Uniforme de todas las actividades económicas (CIIU), constituye una estructura de clasificación coherente y consistente de las actividades económicas basada en un conjunto de conceptos, definiciones, principios y normas de clasificación.</t>
    </r>
    <r>
      <rPr>
        <sz val="9"/>
        <color rgb="FFFF0000"/>
        <rFont val="Century Gothic"/>
        <family val="2"/>
      </rPr>
      <t/>
    </r>
  </si>
  <si>
    <r>
      <rPr>
        <b/>
        <sz val="9"/>
        <color rgb="FF363535"/>
        <rFont val="Century Gothic"/>
        <family val="2"/>
      </rPr>
      <t xml:space="preserve">Empresa: </t>
    </r>
    <r>
      <rPr>
        <sz val="9"/>
        <color rgb="FF363535"/>
        <rFont val="Century Gothic"/>
        <family val="2"/>
      </rPr>
      <t xml:space="preserve">“Una empresa es una unidad institucional considerada como productora de bienes y servicios." (SCN, Sistema de Cuentas Nacionales, 2008). Como agente económico con autonomía, puede adoptar decisiones financieras y de inversión con autoridad y responsabilidad para asignar recursos a la producción de bienes y servicios y puede realizar una o varias actividades productivas.
</t>
    </r>
  </si>
  <si>
    <r>
      <t>Personal Ocupado empresarial:</t>
    </r>
    <r>
      <rPr>
        <sz val="9"/>
        <color rgb="FF363535"/>
        <rFont val="Century Gothic"/>
        <family val="2"/>
      </rPr>
      <t xml:space="preserve"> Comprende a todas las personas que trabajan en/o para la empresa con la que mantiene una relación laboral. Una relación laboral entre una empresa y un asalariado corresponde a un acuerdo formal o informal entre dichas partes, por el cual el trabajador presta su fuerza de trabajo para que se utilice en el proceso productivo que realiza la empresa y, como contraprestación, recibe una remuneración.</t>
    </r>
  </si>
  <si>
    <r>
      <rPr>
        <b/>
        <sz val="9"/>
        <color rgb="FF363535"/>
        <rFont val="Century Gothic"/>
        <family val="2"/>
      </rPr>
      <t xml:space="preserve">Remuneraciones empresariales:  </t>
    </r>
    <r>
      <rPr>
        <sz val="9"/>
        <color rgb="FF363535"/>
        <rFont val="Century Gothic"/>
        <family val="2"/>
      </rPr>
      <t xml:space="preserve">Son todos los pagos y aportaciones normales y extraordinarias, en dinero y especie,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t>
    </r>
  </si>
  <si>
    <r>
      <rPr>
        <b/>
        <sz val="9"/>
        <color rgb="FF363535"/>
        <rFont val="Century Gothic"/>
        <family val="2"/>
      </rPr>
      <t>Producción:</t>
    </r>
    <r>
      <rPr>
        <sz val="9"/>
        <color rgb="FF363535"/>
        <rFont val="Century Gothic"/>
        <family val="2"/>
      </rPr>
      <t xml:space="preserve"> Indica el grado de utilización de todos los factores que intervienen en el proceso de producción. Es una actividad realizada bajo la responsabilidad, el control y la gestión de una unidad institucional, en la que se utilizan insumos de mano de obra, capital y bienes y servicios para obtener otros bienes y servicios. (ONU, 2008).</t>
    </r>
  </si>
  <si>
    <r>
      <rPr>
        <b/>
        <sz val="9"/>
        <color rgb="FF363535"/>
        <rFont val="Century Gothic"/>
        <family val="2"/>
      </rPr>
      <t xml:space="preserve">Consumo Intermedio: </t>
    </r>
    <r>
      <rPr>
        <sz val="9"/>
        <color rgb="FF363535"/>
        <rFont val="Century Gothic"/>
        <family val="2"/>
      </rPr>
      <t xml:space="preserve">Es el valor de los bienes y servicios consumidos como insumo por un proceso de producción, excluidos los activos fijos cuyo consumo se registra como consumo de capital fijo. Los bienes y servicios pueden transformarse o consumirse en el proceso productivo. (ONU, 2008).
</t>
    </r>
  </si>
  <si>
    <r>
      <t xml:space="preserve">Valor agregado: </t>
    </r>
    <r>
      <rPr>
        <sz val="9"/>
        <color rgb="FF363535"/>
        <rFont val="Century Gothic"/>
        <family val="2"/>
      </rPr>
      <t xml:space="preserve">Se define como el valor de la producción, menos el valor del consumo intermedio, y es una medida de la contribución al PIB hecha por una unidad de producción, industria o sector; este saldo contable puede expresarse en términos brutos o netos, según contenga o no el consumo de capital fijo. (ONU, 2008)
</t>
    </r>
  </si>
  <si>
    <r>
      <rPr>
        <b/>
        <sz val="9"/>
        <color rgb="FF363535"/>
        <rFont val="Century Gothic"/>
        <family val="2"/>
      </rPr>
      <t xml:space="preserve">Formación bruta de capital fijo: </t>
    </r>
    <r>
      <rPr>
        <sz val="9"/>
        <color rgb="FF363535"/>
        <rFont val="Century Gothic"/>
        <family val="2"/>
      </rPr>
      <t xml:space="preserve">La formación bruta de capital fijo se mide por el valor total de las adquisiciones menos las disposiciones de activos fijos efectuadas por el productor durante el período contable más ciertos gastos específicos en servicios que incrementan el valor de los activos no producidos (ONU, 2008).
</t>
    </r>
  </si>
  <si>
    <r>
      <rPr>
        <b/>
        <sz val="10"/>
        <color rgb="FF363535"/>
        <rFont val="Century Gothic"/>
        <family val="2"/>
      </rPr>
      <t>Tamaño de empresa:</t>
    </r>
    <r>
      <rPr>
        <sz val="10"/>
        <color rgb="FF363535"/>
        <rFont val="Century Gothic"/>
        <family val="2"/>
      </rPr>
      <t xml:space="preserve"> Se ha definido en base a la estratificación estandarizada, según criterios de la Comunidad Andina de Naciones (CAN), de la siguiente manera:
</t>
    </r>
    <r>
      <rPr>
        <b/>
        <sz val="10"/>
        <color rgb="FF6C6F7C"/>
        <rFont val="Calibri"/>
        <family val="2"/>
        <scheme val="minor"/>
      </rPr>
      <t/>
    </r>
  </si>
  <si>
    <r>
      <rPr>
        <b/>
        <sz val="8"/>
        <color rgb="FF827F7F"/>
        <rFont val="Century Gothic"/>
        <family val="2"/>
      </rPr>
      <t>Nota:</t>
    </r>
    <r>
      <rPr>
        <sz val="8"/>
        <color rgb="FF827F7F"/>
        <rFont val="Century Gothic"/>
      </rPr>
      <t xml:space="preserve"> Para conocer como se determina  el tamaño de empresas de la ENESEM presione en el siguiente botón:</t>
    </r>
  </si>
  <si>
    <r>
      <rPr>
        <b/>
        <sz val="8"/>
        <color rgb="FF827F7F"/>
        <rFont val="Century Gothic"/>
        <family val="2"/>
      </rPr>
      <t xml:space="preserve">Nota: </t>
    </r>
    <r>
      <rPr>
        <sz val="8"/>
        <color rgb="FF827F7F"/>
        <rFont val="Century Gothic"/>
      </rPr>
      <t>Para conocer como se determina  el tamaño de empresas de la ENESEM presione en el siguiente botón:</t>
    </r>
  </si>
  <si>
    <r>
      <rPr>
        <b/>
        <sz val="8"/>
        <color rgb="FF827F7F"/>
        <rFont val="Century Gothic"/>
        <family val="2"/>
      </rPr>
      <t>Nota:</t>
    </r>
    <r>
      <rPr>
        <sz val="8"/>
        <color rgb="FF827F7F"/>
        <rFont val="Century Gothic"/>
        <family val="2"/>
      </rPr>
      <t xml:space="preserve"> Para conocer como se determina  el tamaño de empresas de la ENESEM presione en el siguiente botón:</t>
    </r>
  </si>
  <si>
    <r>
      <t xml:space="preserve">BTU: </t>
    </r>
    <r>
      <rPr>
        <sz val="9"/>
        <color rgb="FF363535"/>
        <rFont val="Century Gothic"/>
        <family val="2"/>
      </rPr>
      <t xml:space="preserve">La unidad térmica británica es una unidad de energía usada en industrías de energía, aire acondicionado y calefacción. </t>
    </r>
  </si>
  <si>
    <t>A esta sumatoria se le resta los costos de compras netas de bienes no producidos (-) y finalmente se obtiene el valor de la producción total.</t>
  </si>
  <si>
    <r>
      <t xml:space="preserve">Nota: </t>
    </r>
    <r>
      <rPr>
        <sz val="8"/>
        <color rgb="FF827F7F"/>
        <rFont val="Century Gothic"/>
        <family val="2"/>
      </rPr>
      <t>Para conocer el cálculo de consumo intermedio se considera lo siguiente:</t>
    </r>
  </si>
  <si>
    <r>
      <t xml:space="preserve">Nota 2: </t>
    </r>
    <r>
      <rPr>
        <sz val="8"/>
        <color rgb="FF827F7F"/>
        <rFont val="Century Gothic"/>
        <family val="2"/>
      </rPr>
      <t>Para conocer el cálculo de consumo intermedio se considera lo siguiente:</t>
    </r>
  </si>
  <si>
    <r>
      <t xml:space="preserve">Elaboración: </t>
    </r>
    <r>
      <rPr>
        <sz val="8"/>
        <color rgb="FF474545"/>
        <rFont val="Century Gothic"/>
        <family val="2"/>
      </rPr>
      <t>Diana Montalván</t>
    </r>
  </si>
  <si>
    <r>
      <t xml:space="preserve">Revisión: </t>
    </r>
    <r>
      <rPr>
        <sz val="8"/>
        <color rgb="FF474545"/>
        <rFont val="Century Gothic"/>
        <family val="2"/>
      </rPr>
      <t>Rita Jacome Y Roberto Chaves</t>
    </r>
  </si>
  <si>
    <r>
      <t xml:space="preserve">Aprobación: </t>
    </r>
    <r>
      <rPr>
        <sz val="8"/>
        <color rgb="FF474545"/>
        <rFont val="Century Gothic"/>
        <family val="2"/>
      </rPr>
      <t>Diana Barco</t>
    </r>
  </si>
  <si>
    <r>
      <rPr>
        <b/>
        <sz val="10"/>
        <color rgb="FF827F7F"/>
        <rFont val="Century Gothic"/>
        <family val="2"/>
      </rPr>
      <t>Fuente:</t>
    </r>
    <r>
      <rPr>
        <sz val="10"/>
        <color rgb="FF827F7F"/>
        <rFont val="Century Gothic"/>
      </rPr>
      <t xml:space="preserve"> Instituto Nacional de Estadística y Censos (INEC) - Encuesta Estructural Empresarial 2022 (ENESEM).</t>
    </r>
  </si>
  <si>
    <r>
      <rPr>
        <b/>
        <sz val="10"/>
        <color rgb="FF827F7F"/>
        <rFont val="Century Gothic"/>
        <family val="2"/>
      </rPr>
      <t xml:space="preserve">Fuente: </t>
    </r>
    <r>
      <rPr>
        <sz val="10"/>
        <color rgb="FF827F7F"/>
        <rFont val="Century Gothic"/>
      </rPr>
      <t>Instituto Nacional de Estadística y Censos (INEC) - Encuesta Estructural Empresarial 2022 (ENESEM).</t>
    </r>
  </si>
  <si>
    <t>Número de empresas</t>
  </si>
  <si>
    <t>Total Nacional</t>
  </si>
  <si>
    <t>B</t>
  </si>
  <si>
    <t>Explotación de minas y canteras</t>
  </si>
  <si>
    <t>C</t>
  </si>
  <si>
    <t>Industrias manufactureras</t>
  </si>
  <si>
    <t>D</t>
  </si>
  <si>
    <t>Suministro de electricidad, gas, vapor y aire acondicionado</t>
  </si>
  <si>
    <t>E</t>
  </si>
  <si>
    <t>Distribución de agua; alcantarillado, gestión de desechos y actividades de saneamiento</t>
  </si>
  <si>
    <t>F</t>
  </si>
  <si>
    <t>Construcción</t>
  </si>
  <si>
    <t>G</t>
  </si>
  <si>
    <t>Comercio al por mayor y al por menor; reparación de vehículos automotores y motocicletas</t>
  </si>
  <si>
    <t>H</t>
  </si>
  <si>
    <t>Transporte y almacenamiento</t>
  </si>
  <si>
    <t>I</t>
  </si>
  <si>
    <t>Actividades de alojamiento y de servicio de comidas</t>
  </si>
  <si>
    <t>J</t>
  </si>
  <si>
    <t>Información y comunicación</t>
  </si>
  <si>
    <t>K</t>
  </si>
  <si>
    <t>Actividades financieras y de seguros</t>
  </si>
  <si>
    <t>L</t>
  </si>
  <si>
    <t>Actividades inmobiliarias</t>
  </si>
  <si>
    <t>M</t>
  </si>
  <si>
    <t>Actividades profesionales, científicas y técnicas</t>
  </si>
  <si>
    <t>Actividades de servicios administrativos y de apoyo</t>
  </si>
  <si>
    <t>P</t>
  </si>
  <si>
    <t>Enseñanza</t>
  </si>
  <si>
    <t>Q</t>
  </si>
  <si>
    <t>Actividades de atención de la salud humana y de asistencia social</t>
  </si>
  <si>
    <t>R</t>
  </si>
  <si>
    <t>Artes, entretenimiento y recreación</t>
  </si>
  <si>
    <t>S</t>
  </si>
  <si>
    <t>Otras actividades de servicios</t>
  </si>
  <si>
    <t>Mediana Empresa A</t>
  </si>
  <si>
    <t>Mediana Empresa B</t>
  </si>
  <si>
    <t>Grande Empresa</t>
  </si>
  <si>
    <r>
      <rPr>
        <b/>
        <sz val="8"/>
        <color rgb="FF827F7F"/>
        <rFont val="Century Gothic"/>
        <family val="2"/>
      </rPr>
      <t>Nota 2:</t>
    </r>
    <r>
      <rPr>
        <sz val="8"/>
        <color rgb="FF827F7F"/>
        <rFont val="Century Gothic"/>
        <family val="2"/>
      </rPr>
      <t xml:space="preserve"> Para conocer como se determina  el tamaño de empresas de la ENESEM presione en el siguiente botón:</t>
    </r>
  </si>
  <si>
    <t>Valor agregado empresarial por persona ocupada</t>
  </si>
  <si>
    <t>Producción empresarial por persona ocupada</t>
  </si>
  <si>
    <t>La serie histórica de los agregados económicos empresariales: producción, consumo intermedio y valor agregado fueron reprocesados para el periodo 2017-2021, de acuerdo al ejercicio de equiparación de cálculo con la operación estadística Cuentas Satélites.</t>
  </si>
  <si>
    <t>Para conocer como se determina  el tamaño de empresas de la ENESEM presione en el siguiente botón:</t>
  </si>
  <si>
    <r>
      <rPr>
        <b/>
        <sz val="10"/>
        <color rgb="FF827F7F"/>
        <rFont val="Century Gothic"/>
        <family val="2"/>
      </rPr>
      <t xml:space="preserve">Fuente: </t>
    </r>
    <r>
      <rPr>
        <sz val="10"/>
        <color rgb="FF827F7F"/>
        <rFont val="Century Gothic"/>
        <family val="2"/>
      </rPr>
      <t>Instituto Nacional de Estadística y Censos (INEC) - Encuesta Estructural Empresarial 2017-2022 (ENESEM).</t>
    </r>
  </si>
  <si>
    <r>
      <rPr>
        <b/>
        <sz val="10"/>
        <color rgb="FF827F7F"/>
        <rFont val="Century Gothic"/>
        <family val="2"/>
      </rPr>
      <t>Fuente:</t>
    </r>
    <r>
      <rPr>
        <sz val="10"/>
        <color rgb="FF827F7F"/>
        <rFont val="Century Gothic"/>
        <family val="2"/>
      </rPr>
      <t xml:space="preserve"> Instituto Nacional de Estadística y Censos (INEC) - Encuesta Estructural Empresarial 2017-2022 (ENESEM).</t>
    </r>
  </si>
  <si>
    <r>
      <rPr>
        <b/>
        <sz val="10"/>
        <color rgb="FF827F7F"/>
        <rFont val="Century Gothic"/>
        <family val="2"/>
      </rPr>
      <t>Fuente:</t>
    </r>
    <r>
      <rPr>
        <sz val="10"/>
        <color rgb="FF827F7F"/>
        <rFont val="Century Gothic"/>
        <family val="2"/>
      </rPr>
      <t xml:space="preserve"> Instituto Nacional de Estadística y Censos (INEC) - Encuesta Estructural Empresarial 2016-2022 (ENESEM).</t>
    </r>
  </si>
  <si>
    <r>
      <rPr>
        <b/>
        <sz val="10"/>
        <color rgb="FF827F7F"/>
        <rFont val="Century Gothic"/>
        <family val="2"/>
      </rPr>
      <t xml:space="preserve">Fuente: </t>
    </r>
    <r>
      <rPr>
        <sz val="10"/>
        <color rgb="FF827F7F"/>
        <rFont val="Century Gothic"/>
        <family val="2"/>
      </rPr>
      <t>Instituto Nacional de Estadística y Censos (INEC) - Encuesta Estructural Empresarial 2016-2022 (ENESEM).</t>
    </r>
  </si>
  <si>
    <t>La serie histórica de los agregados económicos empresariales: producción, consumo intermedio y valor agregado fueron reprocesados para el periodo 2017-2022, de acuerdo al ejercicio de equiparación de cálculo con la operación estadística Cuentas Satélites.</t>
  </si>
  <si>
    <t>Para disponer el valor del consumo intermedio se considera la información del capítulo 1 “Estado de resultados año 2022” y el capítulo 3 “Costos de la materia prima, materiales auxiliares, repuestos y accesorios, envases y embalajes en el año 2022”.</t>
  </si>
  <si>
    <r>
      <t xml:space="preserve">Nota 2: </t>
    </r>
    <r>
      <rPr>
        <sz val="8"/>
        <color rgb="FF827F7F"/>
        <rFont val="Century Gothic"/>
        <family val="2"/>
      </rPr>
      <t>Para disponer el valor de la producción total se considera la información contable registrada en el capítulo 1 “Estado de resultados Año 2022” y 2 “Ventas netas por tipo de producto/Servicios”.</t>
    </r>
  </si>
  <si>
    <t>Para disponer el valor de la producción total se considera la información contable registrada en el capítulo 1 “Estado de resultados Año 2022” y 2 “Ventas netas por tipo de producto/Servicios”.</t>
  </si>
  <si>
    <t>Cuadro No. 1-A</t>
  </si>
  <si>
    <t>Cuadro No. 1-B</t>
  </si>
  <si>
    <t>Cuadro No. 2-A</t>
  </si>
  <si>
    <t>Cuadro No. 2-B</t>
  </si>
  <si>
    <t>Cuadro No. 2-C</t>
  </si>
  <si>
    <t>Cuadro No. 3-A</t>
  </si>
  <si>
    <t>Cuadro No. 3-B</t>
  </si>
  <si>
    <t>Cuadro No. 4-A</t>
  </si>
  <si>
    <t>Cuadro No. 4-B</t>
  </si>
  <si>
    <t>Cuadro No. 5-A</t>
  </si>
  <si>
    <t>Cuadro No. 5-B</t>
  </si>
  <si>
    <t>Cuadro No.6-A</t>
  </si>
  <si>
    <t>Cuadro No. 6-B</t>
  </si>
  <si>
    <t>Cuadro No. 7-A</t>
  </si>
  <si>
    <t>Cuadro No. 7-B</t>
  </si>
  <si>
    <t>Cuadro No. 8-A</t>
  </si>
  <si>
    <t>Cuadro No. 8-B</t>
  </si>
  <si>
    <t>Series Históricas</t>
  </si>
  <si>
    <t>Cuadro No.9-A</t>
  </si>
  <si>
    <t>Cuadro No. 9-B</t>
  </si>
  <si>
    <t>Cuadro No. 10-A</t>
  </si>
  <si>
    <t>Cuadro No. 10-B</t>
  </si>
  <si>
    <t>Glosario</t>
  </si>
  <si>
    <t>Glosario de términos</t>
  </si>
  <si>
    <r>
      <t>Principales agregados económicos, según secciones de actividad económica (CIIU 4ta. Rev.)</t>
    </r>
    <r>
      <rPr>
        <sz val="9"/>
        <color rgb="FF363535"/>
        <rFont val="Calibri"/>
        <family val="2"/>
        <scheme val="minor"/>
      </rPr>
      <t xml:space="preserve"> (valores en dólares y unidades)</t>
    </r>
    <r>
      <rPr>
        <sz val="11"/>
        <color rgb="FF363535"/>
        <rFont val="Calibri"/>
        <family val="2"/>
        <scheme val="minor"/>
      </rPr>
      <t>.</t>
    </r>
  </si>
  <si>
    <r>
      <t xml:space="preserve">Principales agregados económicos, según tamaño de empresa </t>
    </r>
    <r>
      <rPr>
        <sz val="9"/>
        <color rgb="FF363535"/>
        <rFont val="Calibri"/>
        <family val="2"/>
        <scheme val="minor"/>
      </rPr>
      <t>(valores en dólares y unidades)</t>
    </r>
    <r>
      <rPr>
        <sz val="11"/>
        <color rgb="FF363535"/>
        <rFont val="Calibri"/>
        <family val="2"/>
        <scheme val="minor"/>
      </rPr>
      <t>.</t>
    </r>
  </si>
  <si>
    <r>
      <t>Personal ocupado empresarial, sueldos y salarios pagados, según secciones de actividad económica (CIIU 4ta. Rev.)</t>
    </r>
    <r>
      <rPr>
        <sz val="9"/>
        <color rgb="FF363535"/>
        <rFont val="Calibri"/>
        <family val="2"/>
        <scheme val="minor"/>
      </rPr>
      <t xml:space="preserve"> (valores en dólares y unidades)</t>
    </r>
    <r>
      <rPr>
        <sz val="11"/>
        <color rgb="FF363535"/>
        <rFont val="Calibri"/>
        <family val="2"/>
        <scheme val="minor"/>
      </rPr>
      <t>.</t>
    </r>
  </si>
  <si>
    <r>
      <t xml:space="preserve">Personal ocupado empresarial, sueldos y salarios pagados, según tamaño de empresa </t>
    </r>
    <r>
      <rPr>
        <sz val="9"/>
        <color rgb="FF363535"/>
        <rFont val="Calibri"/>
        <family val="2"/>
        <scheme val="minor"/>
      </rPr>
      <t>(valores en dólares y unidades)</t>
    </r>
    <r>
      <rPr>
        <sz val="11"/>
        <color rgb="FF363535"/>
        <rFont val="Calibri"/>
        <family val="2"/>
        <scheme val="minor"/>
      </rPr>
      <t>.</t>
    </r>
  </si>
  <si>
    <r>
      <t xml:space="preserve">Personal ocupado empresarial, sueldos y salarios, según grupos de ocupación (CIUO 08. Rev.) </t>
    </r>
    <r>
      <rPr>
        <sz val="9"/>
        <color rgb="FF363535"/>
        <rFont val="Calibri"/>
        <family val="2"/>
        <scheme val="minor"/>
      </rPr>
      <t>(valores en dólares y unidades)</t>
    </r>
    <r>
      <rPr>
        <sz val="11"/>
        <color rgb="FF363535"/>
        <rFont val="Calibri"/>
        <family val="2"/>
        <scheme val="minor"/>
      </rPr>
      <t>.</t>
    </r>
  </si>
  <si>
    <r>
      <t>Remuneraciones empresariales, según secciones de actividad económica (CIIU 4ta. Rev.)</t>
    </r>
    <r>
      <rPr>
        <sz val="8"/>
        <color rgb="FF363535"/>
        <rFont val="Calibri"/>
        <family val="2"/>
        <scheme val="minor"/>
      </rPr>
      <t xml:space="preserve"> </t>
    </r>
    <r>
      <rPr>
        <sz val="9"/>
        <color rgb="FF363535"/>
        <rFont val="Calibri"/>
        <family val="2"/>
        <scheme val="minor"/>
      </rPr>
      <t>(valores en dólares)</t>
    </r>
    <r>
      <rPr>
        <sz val="11"/>
        <color rgb="FF363535"/>
        <rFont val="Calibri"/>
        <family val="2"/>
        <scheme val="minor"/>
      </rPr>
      <t>.</t>
    </r>
  </si>
  <si>
    <r>
      <t xml:space="preserve">Remuneraciones empresariales, según tamaño de empresa </t>
    </r>
    <r>
      <rPr>
        <sz val="9"/>
        <color rgb="FF363535"/>
        <rFont val="Calibri"/>
        <family val="2"/>
        <scheme val="minor"/>
      </rPr>
      <t>(valores en dólares)</t>
    </r>
    <r>
      <rPr>
        <sz val="11"/>
        <color rgb="FF363535"/>
        <rFont val="Calibri"/>
        <family val="2"/>
        <scheme val="minor"/>
      </rPr>
      <t>.</t>
    </r>
  </si>
  <si>
    <r>
      <t xml:space="preserve">Producción total empresarial, según secciones de actividad económica (CIIU 4ta. Rev.) </t>
    </r>
    <r>
      <rPr>
        <sz val="9"/>
        <color rgb="FF363535"/>
        <rFont val="Calibri"/>
        <family val="2"/>
        <scheme val="minor"/>
      </rPr>
      <t>(valores en dólares)</t>
    </r>
    <r>
      <rPr>
        <sz val="11"/>
        <color rgb="FF363535"/>
        <rFont val="Calibri"/>
        <family val="2"/>
        <scheme val="minor"/>
      </rPr>
      <t>.</t>
    </r>
  </si>
  <si>
    <r>
      <t xml:space="preserve">Producción total empresarial, según tamaño de empresa </t>
    </r>
    <r>
      <rPr>
        <sz val="9"/>
        <color rgb="FF363535"/>
        <rFont val="Calibri"/>
        <family val="2"/>
        <scheme val="minor"/>
      </rPr>
      <t>(valores en dólares)</t>
    </r>
    <r>
      <rPr>
        <sz val="11"/>
        <color rgb="FF363535"/>
        <rFont val="Calibri"/>
        <family val="2"/>
        <scheme val="minor"/>
      </rPr>
      <t>.</t>
    </r>
  </si>
  <si>
    <r>
      <t xml:space="preserve">Consumo intermedio empresarial, según secciones de actividad económica (CIIU 4ta. Rev.) </t>
    </r>
    <r>
      <rPr>
        <sz val="9"/>
        <color rgb="FF363535"/>
        <rFont val="Calibri"/>
        <family val="2"/>
        <scheme val="minor"/>
      </rPr>
      <t>(valores en dólares)</t>
    </r>
    <r>
      <rPr>
        <sz val="11"/>
        <color rgb="FF363535"/>
        <rFont val="Calibri"/>
        <family val="2"/>
        <scheme val="minor"/>
      </rPr>
      <t>.</t>
    </r>
  </si>
  <si>
    <r>
      <t xml:space="preserve">Consumo intermedio empresarial, según tamaño de empresa </t>
    </r>
    <r>
      <rPr>
        <sz val="9"/>
        <color rgb="FF363535"/>
        <rFont val="Calibri"/>
        <family val="2"/>
        <scheme val="minor"/>
      </rPr>
      <t>(valores en dólares)</t>
    </r>
    <r>
      <rPr>
        <sz val="11"/>
        <color rgb="FF363535"/>
        <rFont val="Calibri"/>
        <family val="2"/>
        <scheme val="minor"/>
      </rPr>
      <t>.</t>
    </r>
  </si>
  <si>
    <r>
      <t xml:space="preserve">Valor y cantidad de los combustibles y lubricantes consumidos, según secciones de actividad económica (CIIU 4ta. Rev.) </t>
    </r>
    <r>
      <rPr>
        <sz val="9"/>
        <color rgb="FF363535"/>
        <rFont val="Calibri"/>
        <family val="2"/>
        <scheme val="minor"/>
      </rPr>
      <t>(valores en dólares y cantidad)</t>
    </r>
    <r>
      <rPr>
        <sz val="11"/>
        <color rgb="FF363535"/>
        <rFont val="Calibri"/>
        <family val="2"/>
        <scheme val="minor"/>
      </rPr>
      <t>.</t>
    </r>
  </si>
  <si>
    <r>
      <t xml:space="preserve">Valor y cantidad de los combustibles y lubricantes consumidos, según tamaño de empresa </t>
    </r>
    <r>
      <rPr>
        <sz val="9"/>
        <color rgb="FF363535"/>
        <rFont val="Calibri"/>
        <family val="2"/>
        <scheme val="minor"/>
      </rPr>
      <t>(valores en dólares y cantidad)</t>
    </r>
    <r>
      <rPr>
        <sz val="11"/>
        <color rgb="FF363535"/>
        <rFont val="Calibri"/>
        <family val="2"/>
        <scheme val="minor"/>
      </rPr>
      <t>.</t>
    </r>
  </si>
  <si>
    <r>
      <t>Valor y cantidad de energía eléctrica, según secciones de actividad económica (CIIU 4ta. Rev.)</t>
    </r>
    <r>
      <rPr>
        <sz val="9"/>
        <color rgb="FF363535"/>
        <rFont val="Calibri"/>
        <family val="2"/>
        <scheme val="minor"/>
      </rPr>
      <t xml:space="preserve"> (valores en dólares y cantidad)</t>
    </r>
    <r>
      <rPr>
        <sz val="11"/>
        <color rgb="FF363535"/>
        <rFont val="Calibri"/>
        <family val="2"/>
        <scheme val="minor"/>
      </rPr>
      <t>.</t>
    </r>
  </si>
  <si>
    <r>
      <t xml:space="preserve">Valor y cantidad de energía eléctrica, según tamaño de empresa </t>
    </r>
    <r>
      <rPr>
        <sz val="9"/>
        <color rgb="FF363535"/>
        <rFont val="Calibri"/>
        <family val="2"/>
        <scheme val="minor"/>
      </rPr>
      <t>(valores en dólares y cantidad)</t>
    </r>
    <r>
      <rPr>
        <sz val="11"/>
        <color rgb="FF363535"/>
        <rFont val="Calibri"/>
        <family val="2"/>
        <scheme val="minor"/>
      </rPr>
      <t>.</t>
    </r>
  </si>
  <si>
    <r>
      <t>Indicadores de relación, según secciones de actividad económica (CIIU 4ta. Rev.)</t>
    </r>
    <r>
      <rPr>
        <sz val="9"/>
        <color rgb="FF363535"/>
        <rFont val="Calibri"/>
        <family val="2"/>
        <scheme val="minor"/>
      </rPr>
      <t xml:space="preserve"> (valores en dólares)</t>
    </r>
    <r>
      <rPr>
        <sz val="11"/>
        <color rgb="FF363535"/>
        <rFont val="Calibri"/>
        <family val="2"/>
        <scheme val="minor"/>
      </rPr>
      <t>.</t>
    </r>
  </si>
  <si>
    <r>
      <t>Indicadores de relación, según tamaño de empresa de actividad económica (CIIU 4ta. Rev.)</t>
    </r>
    <r>
      <rPr>
        <sz val="9"/>
        <color rgb="FF363535"/>
        <rFont val="Calibri"/>
        <family val="2"/>
        <scheme val="minor"/>
      </rPr>
      <t xml:space="preserve"> (valores en dólares)</t>
    </r>
    <r>
      <rPr>
        <sz val="11"/>
        <color rgb="FF363535"/>
        <rFont val="Calibri"/>
        <family val="2"/>
        <scheme val="minor"/>
      </rPr>
      <t>.</t>
    </r>
  </si>
  <si>
    <r>
      <t xml:space="preserve">Serie histórica de variables económicas, según secciones de actividad económica (ciiu 4ta. rev.) </t>
    </r>
    <r>
      <rPr>
        <sz val="9"/>
        <color rgb="FF363535"/>
        <rFont val="Calibri"/>
        <family val="2"/>
        <scheme val="minor"/>
      </rPr>
      <t>(valores en dólares y unidades)</t>
    </r>
    <r>
      <rPr>
        <sz val="11"/>
        <color rgb="FF363535"/>
        <rFont val="Calibri"/>
        <family val="2"/>
        <scheme val="minor"/>
      </rPr>
      <t>.</t>
    </r>
  </si>
  <si>
    <r>
      <t xml:space="preserve">Serie histórica de variables económicas, según tamaño de empresa </t>
    </r>
    <r>
      <rPr>
        <sz val="9"/>
        <color rgb="FF363535"/>
        <rFont val="Calibri"/>
        <family val="2"/>
        <scheme val="minor"/>
      </rPr>
      <t>(valores en dólares y unidades)</t>
    </r>
    <r>
      <rPr>
        <sz val="11"/>
        <color rgb="FF363535"/>
        <rFont val="Calibri"/>
        <family val="2"/>
        <scheme val="minor"/>
      </rPr>
      <t>.</t>
    </r>
  </si>
  <si>
    <r>
      <t xml:space="preserve">Serie histórica de indicadores de relación, según secciones de actividad económica (ciiu 4ta. rev.) </t>
    </r>
    <r>
      <rPr>
        <sz val="9"/>
        <color rgb="FF363535"/>
        <rFont val="Calibri"/>
        <family val="2"/>
        <scheme val="minor"/>
      </rPr>
      <t>(valores en dólares)</t>
    </r>
    <r>
      <rPr>
        <sz val="11"/>
        <color rgb="FF363535"/>
        <rFont val="Calibri"/>
        <family val="2"/>
        <scheme val="minor"/>
      </rPr>
      <t>.</t>
    </r>
  </si>
  <si>
    <r>
      <t xml:space="preserve">Serie histórica de indicadores de relación, según tamaño de empresa </t>
    </r>
    <r>
      <rPr>
        <sz val="9"/>
        <color rgb="FF363535"/>
        <rFont val="Calibri"/>
        <family val="2"/>
        <scheme val="minor"/>
      </rPr>
      <t>(valores en dólares)</t>
    </r>
    <r>
      <rPr>
        <sz val="11"/>
        <color rgb="FF363535"/>
        <rFont val="Calibri"/>
        <family val="2"/>
        <scheme val="minor"/>
      </rPr>
      <t>.</t>
    </r>
  </si>
  <si>
    <t xml:space="preserve">Total Nacional</t>
  </si>
  <si>
    <t xml:space="preserve">B</t>
  </si>
  <si>
    <t xml:space="preserve">Explotación de minas y canteras</t>
  </si>
  <si>
    <t xml:space="preserve">C</t>
  </si>
  <si>
    <t xml:space="preserve">Industrias manufactureras</t>
  </si>
  <si>
    <t xml:space="preserve">D</t>
  </si>
  <si>
    <t xml:space="preserve">Suministro de electricidad, gas, vapor y aire acondicionado</t>
  </si>
  <si>
    <t xml:space="preserve">E</t>
  </si>
  <si>
    <t xml:space="preserve">Distribución de agua; alcantarillado, gestión de desechos y actividades de saneamiento</t>
  </si>
  <si>
    <t xml:space="preserve">F</t>
  </si>
  <si>
    <t xml:space="preserve">Construcción</t>
  </si>
  <si>
    <t xml:space="preserve">G</t>
  </si>
  <si>
    <t xml:space="preserve">Comercio al por mayor y al por menor; reparación de vehículos automotores y motocicletas</t>
  </si>
  <si>
    <t xml:space="preserve">H</t>
  </si>
  <si>
    <t xml:space="preserve">Transporte y almacenamiento</t>
  </si>
  <si>
    <t xml:space="preserve">I</t>
  </si>
  <si>
    <t xml:space="preserve">Actividades de alojamiento y de servicio de comidas</t>
  </si>
  <si>
    <t xml:space="preserve">J</t>
  </si>
  <si>
    <t xml:space="preserve">Información y comunicación</t>
  </si>
  <si>
    <t xml:space="preserve">K</t>
  </si>
  <si>
    <t xml:space="preserve">Actividades financieras y de seguros</t>
  </si>
  <si>
    <t xml:space="preserve">L</t>
  </si>
  <si>
    <t xml:space="preserve">Actividades inmobiliarias</t>
  </si>
  <si>
    <t xml:space="preserve">M</t>
  </si>
  <si>
    <t xml:space="preserve">Actividades profesionales, científicas y técnicas</t>
  </si>
  <si>
    <t xml:space="preserve">N</t>
  </si>
  <si>
    <t xml:space="preserve">Actividades de servicios administrativos y de apoyo</t>
  </si>
  <si>
    <t xml:space="preserve">P</t>
  </si>
  <si>
    <t xml:space="preserve">Enseñanza</t>
  </si>
  <si>
    <t xml:space="preserve">Q</t>
  </si>
  <si>
    <t xml:space="preserve">Actividades de atención de la salud humana y de asistencia social</t>
  </si>
  <si>
    <t xml:space="preserve">R</t>
  </si>
  <si>
    <t xml:space="preserve">Artes, entretenimiento y recreación</t>
  </si>
  <si>
    <t xml:space="preserve">S</t>
  </si>
  <si>
    <t xml:space="preserve">Otras actividades de servicios</t>
  </si>
  <si>
    <t xml:space="preserve">3</t>
  </si>
  <si>
    <t xml:space="preserve">Mediana Empresa A</t>
  </si>
  <si>
    <t xml:space="preserve">4</t>
  </si>
  <si>
    <t xml:space="preserve">Mediana Empresa B</t>
  </si>
  <si>
    <t xml:space="preserve">5</t>
  </si>
  <si>
    <t xml:space="preserve">Grande Empresa</t>
  </si>
  <si>
    <t xml:space="preserve">1</t>
  </si>
  <si>
    <t xml:space="preserve">Directores y Gerentes</t>
  </si>
  <si>
    <t xml:space="preserve">2</t>
  </si>
  <si>
    <t xml:space="preserve">Profesionales, Científicos e Intelectuales</t>
  </si>
  <si>
    <t xml:space="preserve">Técnicos y Profesionales de nivel medio</t>
  </si>
  <si>
    <t xml:space="preserve">Personal de Apoyo administrativo / Empleados de oficina</t>
  </si>
  <si>
    <t xml:space="preserve">Trabajadores de los Servicios y Vendedores de Comercios y Mercados</t>
  </si>
  <si>
    <t xml:space="preserve">6</t>
  </si>
  <si>
    <t xml:space="preserve">Agricultores y Trabajadores Calificados Agropecuarios, Forestales y Pesqueros</t>
  </si>
  <si>
    <t xml:space="preserve">7</t>
  </si>
  <si>
    <t xml:space="preserve">Oficiales, Operarios y Artesanos de artes Mecanicas y de otros oficios</t>
  </si>
  <si>
    <t xml:space="preserve">8</t>
  </si>
  <si>
    <t xml:space="preserve">Operadores de Instalaciones y Máquinas y Ensambladores</t>
  </si>
  <si>
    <t xml:space="preserve">9</t>
  </si>
  <si>
    <t xml:space="preserve">Trabajadores no calificados, Ocupaciones elementales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</si>
</sst>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25">
    <font>
      <sz val="11"/>
      <color rgb="FF000000"/>
      <name val="Calibri"/>
      <family val="2"/>
      <scheme val="minor"/>
    </font>
    <font>
      <sz val="8"/>
      <color rgb="FF474545"/>
      <name val="Century Gothic"/>
      <b/>
    </font>
    <font>
      <sz val="10"/>
      <color rgb="FF474545"/>
      <name val="Century Gothic"/>
      <b/>
    </font>
    <font>
      <sz val="11"/>
      <color rgb="FF363535"/>
      <name val="Calibri"/>
      <family val="2"/>
      <scheme val="minor"/>
      <u val="single"/>
    </font>
    <font>
      <sz val="8"/>
      <color rgb="FF474545"/>
      <name val="Century Gothic"/>
      <family val="2"/>
      <b/>
    </font>
    <font>
      <sz val="11"/>
      <color rgb="FF363535"/>
      <name val="Calibri"/>
      <family val="2"/>
      <scheme val="minor"/>
    </font>
    <font>
      <sz val="10"/>
      <color rgb="FF363535"/>
      <name val="Century Gothic"/>
      <family val="2"/>
      <b/>
    </font>
    <font>
      <sz val="10"/>
      <color rgb="FF363535"/>
      <name val="Century Gothic"/>
      <b/>
    </font>
    <font>
      <sz val="10"/>
      <color rgb="FF363535"/>
      <name val="Century Gothic"/>
    </font>
    <font>
      <sz val="10"/>
      <color theme="10"/>
      <name val="Century Gothic"/>
      <u val="single"/>
    </font>
    <font>
      <sz val="10"/>
      <color rgb="FF827F7F"/>
      <name val="Century Gothic"/>
      <family val="2"/>
    </font>
    <font>
      <sz val="10"/>
      <color rgb="FF827F7F"/>
      <name val="Century Gothic"/>
    </font>
    <font>
      <sz val="11"/>
      <color rgb="FFFFFFFF"/>
      <name val="Century Gothic"/>
      <b/>
    </font>
    <font>
      <sz val="11"/>
      <color theme="10"/>
      <name val="Calibri"/>
      <u val="single"/>
    </font>
    <font>
      <sz val="8"/>
      <color rgb="FF827F7F"/>
      <name val="Century Gothic"/>
      <family val="2"/>
    </font>
    <font>
      <sz val="8"/>
      <color rgb="FF827F7F"/>
      <name val="Century Gothic"/>
    </font>
    <font>
      <sz val="8"/>
      <color rgb="FF827F7F"/>
      <name val="Century Gothic"/>
      <family val="2"/>
      <b/>
    </font>
    <font>
      <sz val="10"/>
      <color rgb="FF363535"/>
      <name val="Century Gothic"/>
      <family val="2"/>
    </font>
    <font>
      <sz val="11"/>
      <color rgb="FF000000"/>
      <name val="Calibri"/>
    </font>
    <font>
      <sz val="11"/>
      <color rgb="FFFFFFFF"/>
      <name val="Century Gothic"/>
      <family val="2"/>
      <b/>
    </font>
    <font>
      <sz val="11"/>
      <color theme="10"/>
      <name val="Calibri"/>
      <family val="2"/>
      <u val="single"/>
    </font>
    <font>
      <sz val="10"/>
      <color rgb="FF6C6F7C"/>
      <name val="Century Gothic"/>
      <family val="2"/>
      <b/>
    </font>
    <font>
      <sz val="11"/>
      <color rgb="FF000000"/>
      <name val="Calibri"/>
      <family val="2"/>
      <scheme val="minor"/>
      <b/>
    </font>
    <font>
      <sz val="9"/>
      <color rgb="FF363535"/>
      <name val="Century Gothic"/>
      <family val="2"/>
    </font>
    <font>
      <sz val="9"/>
      <color rgb="FF363535"/>
      <name val="Century Gothic"/>
      <family val="2"/>
      <b/>
    </font>
  </fonts>
  <fills count="4">
    <fill>
      <patternFill patternType="none"/>
    </fill>
    <fill>
      <patternFill patternType="gray125"/>
    </fill>
    <fill>
      <patternFill patternType="solid">
        <fgColor rgb="FF4266CE"/>
      </patternFill>
    </fill>
    <fill>
      <patternFill patternType="solid">
        <fgColor theme="0"/>
        <bgColor indexed="64"/>
      </patternFill>
    </fill>
  </fills>
  <borders count="11">
    <border>
      <left/>
      <right/>
      <top/>
      <bottom/>
      <diagonal/>
    </border>
    <border>
      <left style="thin">
        <color rgb="FF363535"/>
      </left>
      <right style="thin">
        <color rgb="FF363535"/>
      </right>
      <top style="thin">
        <color rgb="FF363535"/>
      </top>
      <bottom style="thin">
        <color rgb="FF363535"/>
      </bottom>
    </border>
    <border>
      <left style="thin">
        <color rgb="FF595959"/>
      </left>
      <right style="thin">
        <color rgb="FF595959"/>
      </right>
      <top style="thin">
        <color rgb="FF595959"/>
      </top>
      <bottom style="thin">
        <color rgb="FF595959"/>
      </bottom>
    </border>
    <border>
      <left style="thin">
        <color rgb="FF6C6F7C"/>
      </left>
      <right style="thin">
        <color rgb="FF6C6F7C"/>
      </right>
      <top style="thin">
        <color rgb="FF6C6F7C"/>
      </top>
      <bottom style="thin">
        <color rgb="FF6C6F7C"/>
      </bottom>
    </border>
    <border>
      <left style="thin">
        <color rgb="FF595959"/>
      </left>
      <bottom style="thin">
        <color rgb="FF595959"/>
      </bottom>
    </border>
    <border>
      <bottom style="thin">
        <color rgb="FF595959"/>
      </bottom>
    </border>
    <border>
      <left style="thin">
        <color rgb="FF595959"/>
      </left>
      <top style="thin">
        <color rgb="FF595959"/>
      </top>
      <bottom style="thin">
        <color rgb="FF595959"/>
      </bottom>
    </border>
    <border>
      <top style="thin">
        <color rgb="FF595959"/>
      </top>
      <bottom style="thin">
        <color rgb="FF595959"/>
      </bottom>
    </border>
    <border>
      <right style="thin">
        <color rgb="FF595959"/>
      </right>
      <top style="thin">
        <color rgb="FF595959"/>
      </top>
      <bottom style="thin">
        <color rgb="FF595959"/>
      </bottom>
    </border>
    <border>
      <left style="thin">
        <color rgb="FF595959"/>
      </left>
      <right style="thin">
        <color rgb="FF595959"/>
      </right>
      <top style="thin">
        <color rgb="FF595959"/>
      </top>
    </border>
    <border>
      <left style="thin">
        <color rgb="FF595959"/>
      </left>
      <right style="thin">
        <color rgb="FF595959"/>
      </right>
      <bottom style="thin">
        <color rgb="FF595959"/>
      </bottom>
    </border>
  </borders>
  <cellStyleXfs count="1">
    <xf numFmtId="0" fontId="0" fillId="0" borderId="0"/>
  </cellStyleXfs>
  <cellXfs count="55">
    <xf numFmtId="0" fontId="0" fillId="0" borderId="0" xfId="0"/>
    <xf numFmtId="0" fontId="1" fillId="0" borderId="0" xfId="0" applyFont="1" applyAlignment="1">
      <alignment horizontal="left"/>
    </xf>
    <xf numFmtId="0" fontId="2" fillId="0" borderId="1" xfId="0" applyFont="1" applyBorder="1" applyAlignment="1">
      <alignment horizontal="justify" vertical="center"/>
    </xf>
    <xf numFmtId="0" fontId="3" fillId="0" borderId="2" xfId="0" applyFont="1" applyBorder="1" applyAlignment="1">
      <alignment horizontal="left"/>
    </xf>
    <xf numFmtId="0" fontId="4" fillId="0" borderId="0" xfId="0" applyFont="1" applyAlignment="1">
      <alignment horizontal="left"/>
    </xf>
    <xf numFmtId="0" fontId="5" fillId="0" borderId="2" xfId="0" applyFont="1" applyBorder="1" applyAlignment="1">
      <alignment horizontal="left"/>
    </xf>
    <xf numFmtId="0" fontId="6" fillId="0" borderId="1" xfId="0" applyFont="1" applyBorder="1" applyAlignment="1">
      <alignment horizontal="justify"/>
    </xf>
    <xf numFmtId="3" fontId="7" fillId="0" borderId="1" xfId="0" applyFont="1" applyNumberFormat="1" applyBorder="1" applyAlignment="1">
      <alignment horizontal="right"/>
    </xf>
    <xf numFmtId="3" fontId="8" fillId="0" borderId="1" xfId="0" applyFont="1" applyNumberFormat="1" applyBorder="1" applyAlignment="1">
      <alignment horizontal="right"/>
    </xf>
    <xf numFmtId="0" fontId="8" fillId="0" borderId="1" xfId="0" applyFont="1" applyBorder="1" applyAlignment="1">
      <alignment horizontal="center"/>
    </xf>
    <xf numFmtId="0" fontId="9" fillId="0" borderId="0" xfId="0" applyFont="1" applyAlignment="1">
      <alignment horizontal="left"/>
    </xf>
    <xf numFmtId="0" fontId="10" fillId="0" borderId="0" xfId="0" applyFont="1" applyAlignment="1">
      <alignment horizontal="left"/>
    </xf>
    <xf numFmtId="0" fontId="11" fillId="0" borderId="0" xfId="0" applyFont="1" applyAlignment="1">
      <alignment horizontal="left"/>
    </xf>
    <xf numFmtId="0" fontId="8" fillId="0" borderId="2" xfId="0" applyFont="1" applyBorder="1" applyAlignment="1">
      <alignment horizontal="left"/>
    </xf>
    <xf numFmtId="0" fontId="12" fillId="2" borderId="1" xfId="0" applyFont="1" applyFill="1" applyBorder="1" applyAlignment="1">
      <alignment horizontal="center" vertical="center" wrapText="1"/>
    </xf>
    <xf numFmtId="0" fontId="2" fillId="0" borderId="1" xfId="0" applyFont="1" applyBorder="1" applyAlignment="1">
      <alignment horizontal="left"/>
    </xf>
    <xf numFmtId="0" fontId="13" fillId="0" borderId="0" xfId="0" applyFont="1"/>
    <xf numFmtId="0" fontId="14" fillId="0" borderId="0" xfId="0" applyFont="1" applyAlignment="1">
      <alignment horizontal="left"/>
    </xf>
    <xf numFmtId="0" fontId="15" fillId="0" borderId="0" xfId="0" applyFont="1" applyAlignment="1">
      <alignment horizontal="left"/>
    </xf>
    <xf numFmtId="0" fontId="16" fillId="0" borderId="0" xfId="0" applyFont="1" applyAlignment="1">
      <alignment horizontal="left"/>
    </xf>
    <xf numFmtId="0" fontId="17" fillId="0" borderId="1" xfId="0" applyFont="1" applyBorder="1" applyAlignment="1">
      <alignment horizontal="center"/>
    </xf>
    <xf numFmtId="0" fontId="18" fillId="0" borderId="0" xfId="0" applyFont="1"/>
    <xf numFmtId="0" fontId="19" fillId="2" borderId="1" xfId="0" applyFont="1" applyFill="1" applyBorder="1" applyAlignment="1">
      <alignment horizontal="center" vertical="center" wrapText="1"/>
    </xf>
    <xf numFmtId="0" fontId="17" fillId="0" borderId="2" xfId="0" applyFont="1" applyBorder="1" applyAlignment="1">
      <alignment horizontal="left"/>
    </xf>
    <xf numFmtId="3" fontId="6" fillId="0" borderId="1" xfId="0" applyFont="1" applyNumberFormat="1" applyBorder="1" applyAlignment="1">
      <alignment horizontal="right"/>
    </xf>
    <xf numFmtId="3" fontId="17" fillId="0" borderId="1" xfId="0" applyFont="1" applyNumberFormat="1" applyBorder="1" applyAlignment="1">
      <alignment horizontal="right"/>
    </xf>
    <xf numFmtId="0" fontId="6" fillId="0" borderId="1" xfId="0" applyFont="1" applyBorder="1" applyAlignment="1">
      <alignment horizontal="left"/>
    </xf>
    <xf numFmtId="0" fontId="19" fillId="2" borderId="2" xfId="0" applyFont="1" applyFill="1" applyBorder="1" applyAlignment="1">
      <alignment horizontal="center" vertical="center" wrapText="1"/>
    </xf>
    <xf numFmtId="3" fontId="6" fillId="0" borderId="2" xfId="0" applyFont="1" applyNumberFormat="1" applyBorder="1" applyAlignment="1">
      <alignment horizontal="right"/>
    </xf>
    <xf numFmtId="3" fontId="17" fillId="0" borderId="2" xfId="0" applyFont="1" applyNumberFormat="1" applyBorder="1" applyAlignment="1">
      <alignment horizontal="right"/>
    </xf>
    <xf numFmtId="0" fontId="20" fillId="0" borderId="0" xfId="0" applyFont="1"/>
    <xf numFmtId="164" fontId="6" fillId="3" borderId="3" xfId="0" applyFont="1" applyNumberFormat="1" applyFill="1" applyBorder="1" applyAlignment="1">
      <alignment horizontal="right" vertical="center"/>
    </xf>
    <xf numFmtId="164" fontId="17" fillId="3" borderId="3" xfId="0" applyFont="1" applyNumberFormat="1" applyFill="1" applyBorder="1" applyAlignment="1">
      <alignment horizontal="right" vertical="center"/>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4" fillId="0" borderId="0" xfId="0" applyFont="1" applyAlignment="1">
      <alignment horizontal="left" wrapText="1"/>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wrapText="1"/>
    </xf>
    <xf numFmtId="3" fontId="21" fillId="3" borderId="3" xfId="0" applyFont="1" applyNumberFormat="1" applyFill="1" applyBorder="1" applyAlignment="1">
      <alignment horizontal="center" vertical="center"/>
    </xf>
    <xf numFmtId="0" fontId="17" fillId="0" borderId="2" xfId="0" applyFont="1" applyBorder="1" applyAlignment="1">
      <alignment horizontal="center"/>
    </xf>
    <xf numFmtId="0" fontId="22" fillId="0" borderId="0" xfId="0" applyFont="1"/>
    <xf numFmtId="0" fontId="6" fillId="0" borderId="3" xfId="0" applyFont="1" applyBorder="1" applyAlignment="1">
      <alignment horizontal="center" vertical="center"/>
    </xf>
    <xf numFmtId="3" fontId="6" fillId="3" borderId="3" xfId="0" applyFont="1" applyNumberFormat="1" applyFill="1" applyBorder="1" applyAlignment="1">
      <alignment horizontal="left" vertical="center"/>
    </xf>
    <xf numFmtId="3" fontId="17" fillId="3" borderId="3" xfId="0" applyFont="1" applyNumberFormat="1" applyFill="1" applyBorder="1" applyAlignment="1">
      <alignment horizontal="center" vertical="center"/>
    </xf>
    <xf numFmtId="3" fontId="17" fillId="3" borderId="3" xfId="0" applyFont="1" applyNumberFormat="1" applyFill="1" applyBorder="1" applyAlignment="1">
      <alignment horizontal="left" vertical="center"/>
    </xf>
    <xf numFmtId="3" fontId="6" fillId="3" borderId="3" xfId="0" applyFont="1" applyNumberFormat="1" applyFill="1" applyBorder="1" applyAlignment="1">
      <alignment horizontal="right" vertical="center"/>
    </xf>
    <xf numFmtId="3" fontId="17" fillId="3" borderId="3" xfId="0" applyFont="1" applyNumberFormat="1" applyFill="1" applyBorder="1" applyAlignment="1">
      <alignment horizontal="right" vertical="center"/>
    </xf>
    <xf numFmtId="3" fontId="18" fillId="0" borderId="0" xfId="0" applyFont="1" applyNumberFormat="1"/>
    <xf numFmtId="0" fontId="14" fillId="0" borderId="0" xfId="0" applyFont="1" applyAlignment="1">
      <alignment horizontal="left" vertical="center" wrapText="1"/>
    </xf>
    <xf numFmtId="0" fontId="23" fillId="0" borderId="0" xfId="0" applyFont="1" applyAlignment="1">
      <alignment horizontal="justify" vertical="justify"/>
    </xf>
    <xf numFmtId="0" fontId="24" fillId="0" borderId="0" xfId="0" applyFont="1" applyAlignment="1">
      <alignment horizontal="justify" vertical="justify"/>
    </xf>
    <xf numFmtId="3" fontId="17" fillId="3" borderId="0" xfId="0" applyFont="1" applyNumberFormat="1" applyFill="1" applyAlignment="1">
      <alignment vertical="top"/>
    </xf>
  </cellXfs>
  <cellStyles count="1">
    <cellStyle name="Normal" xfId="0" builtinId="0"/>
  </cellStyles>
  <dxfs count="8">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theme" Target="theme/theme1.xml"/><Relationship Id="rId25" Type="http://schemas.openxmlformats.org/officeDocument/2006/relationships/styles" Target="styles.xml"/><Relationship Id="rId26" Type="http://schemas.openxmlformats.org/officeDocument/2006/relationships/sharedStrings" Target="sharedStrings.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drawing2.xml.rels><?xml version="1.0" encoding="UTF-8" standalone="yes"?><Relationships xmlns="http://schemas.openxmlformats.org/package/2006/relationships"><Relationship Id="rId1" Type="http://schemas.openxmlformats.org/officeDocument/2006/relationships/image" Target="../media/image1.png"/></Relationships>
</file>

<file path=xl/drawings/_rels/drawing3.xml.rels><?xml version="1.0" encoding="UTF-8" standalone="yes"?><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4.xml.rels><?xml version="1.0" encoding="UTF-8" standalone="yes"?><Relationships xmlns="http://schemas.openxmlformats.org/package/2006/relationships"><Relationship Id="rId1" Type="http://schemas.openxmlformats.org/officeDocument/2006/relationships/image" Target="../media/image1.png"/></Relationships>
</file>

<file path=xl/drawings/_rels/drawing5.xml.rels><?xml version="1.0" encoding="UTF-8" standalone="yes"?><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6.xml.rels><?xml version="1.0" encoding="UTF-8" standalone="yes"?><Relationships xmlns="http://schemas.openxmlformats.org/package/2006/relationships"><Relationship Id="rId1" Type="http://schemas.openxmlformats.org/officeDocument/2006/relationships/image" Target="../media/image1.png"/></Relationships>
</file>

<file path=xl/drawings/_rels/drawing7.xml.rels><?xml version="1.0" encoding="UTF-8" standalone="yes"?><Relationships xmlns="http://schemas.openxmlformats.org/package/2006/relationships"><Relationship Id="rId1" Type="http://schemas.openxmlformats.org/officeDocument/2006/relationships/image" Target="../media/image1.png"/></Relationships>
</file>

<file path=xl/drawings/_rels/drawing8.xml.rels><?xml version="1.0" encoding="UTF-8" standalone="yes"?><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9.xml.rels><?xml version="1.0" encoding="UTF-8" standalone="yes"?><Relationships xmlns="http://schemas.openxmlformats.org/package/2006/relationships"><Relationship Id="rId1" Type="http://schemas.openxmlformats.org/officeDocument/2006/relationships/image" Target="../media/image1.png"/></Relationships>
</file>

<file path=xl/drawings/_rels/drawing10.xml.rels><?xml version="1.0" encoding="UTF-8" standalone="yes"?><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1.xml.rels><?xml version="1.0" encoding="UTF-8" standalone="yes"?><Relationships xmlns="http://schemas.openxmlformats.org/package/2006/relationships"><Relationship Id="rId1" Type="http://schemas.openxmlformats.org/officeDocument/2006/relationships/image" Target="../media/image1.png"/></Relationships>
</file>

<file path=xl/drawings/_rels/drawing12.xml.rels><?xml version="1.0" encoding="UTF-8" standalone="yes"?><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3.xml.rels><?xml version="1.0" encoding="UTF-8" standalone="yes"?><Relationships xmlns="http://schemas.openxmlformats.org/package/2006/relationships"><Relationship Id="rId1" Type="http://schemas.openxmlformats.org/officeDocument/2006/relationships/image" Target="../media/image1.png"/></Relationships>
</file>

<file path=xl/drawings/_rels/drawing14.xml.rels><?xml version="1.0" encoding="UTF-8" standalone="yes"?><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5.xml.rels><?xml version="1.0" encoding="UTF-8" standalone="yes"?><Relationships xmlns="http://schemas.openxmlformats.org/package/2006/relationships"><Relationship Id="rId1" Type="http://schemas.openxmlformats.org/officeDocument/2006/relationships/image" Target="../media/image1.png"/></Relationships>
</file>

<file path=xl/drawings/_rels/drawing16.xml.rels><?xml version="1.0" encoding="UTF-8" standalone="yes"?><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7.xml.rels><?xml version="1.0" encoding="UTF-8" standalone="yes"?><Relationships xmlns="http://schemas.openxmlformats.org/package/2006/relationships"><Relationship Id="rId1" Type="http://schemas.openxmlformats.org/officeDocument/2006/relationships/image" Target="../media/image1.png"/></Relationships>
</file>

<file path=xl/drawings/_rels/drawing18.xml.rels><?xml version="1.0" encoding="UTF-8" standalone="yes"?><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9.xml.rels><?xml version="1.0" encoding="UTF-8" standalone="yes"?><Relationships xmlns="http://schemas.openxmlformats.org/package/2006/relationships"><Relationship Id="rId1" Type="http://schemas.openxmlformats.org/officeDocument/2006/relationships/image" Target="../media/image1.png"/></Relationships>
</file>

<file path=xl/drawings/_rels/drawing20.xml.rels><?xml version="1.0" encoding="UTF-8" standalone="yes"?><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21.xml.rels><?xml version="1.0" encoding="UTF-8" standalone="yes"?><Relationships xmlns="http://schemas.openxmlformats.org/package/2006/relationships"><Relationship Id="rId1" Type="http://schemas.openxmlformats.org/officeDocument/2006/relationships/image" Target="../media/image1.png"/></Relationships>
</file>

<file path=xl/drawings/_rels/drawing22.xml.rels><?xml version="1.0" encoding="UTF-8" standalone="yes"?><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23.xml.rels><?xml version="1.0" encoding="UTF-8" standalone="yes"?><Relationships xmlns="http://schemas.openxmlformats.org/package/2006/relationships"><Relationship Id="rId3" Type="http://schemas.openxmlformats.org/officeDocument/2006/relationships/hyperlink" Target="#&#205;ndice!A1"/><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22861</xdr:colOff>
      <xdr:row>0</xdr:row>
      <xdr:rowOff>15240</xdr:rowOff>
    </xdr:from>
    <xdr:to>
      <xdr:col>3</xdr:col>
      <xdr:colOff>213361</xdr:colOff>
      <xdr:row>0</xdr:row>
      <xdr:rowOff>1287780</xdr:rowOff>
    </xdr:to>
    <xdr:pic>
      <xdr:nvPicPr>
        <xdr:cNvPr id="2" name="Imagen 3">
          <a:extLst>
            <a:ext uri="{FF2B5EF4-FFF2-40B4-BE49-F238E27FC236}">
              <a16:creationId xmlns="" xmlns:a16="http://schemas.microsoft.com/office/drawing/2014/main" xmlns:r="http://schemas.openxmlformats.org/officeDocument/2006/relationships" id="{11A5F77E-2049-4324-8F00-A804D6D8263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22861" y="15240"/>
          <a:ext cx="19377660" cy="1272540"/>
        </a:xfrm>
        <a:prstGeom prst="rect">
          <a:avLst/>
        </a:prstGeom>
      </xdr:spPr>
    </xdr:pic>
    <xdr:clientData/>
  </xdr:twoCellAnchor>
  <xdr:twoCellAnchor>
    <xdr:from>
      <xdr:col>2</xdr:col>
      <xdr:colOff>1468120</xdr:colOff>
      <xdr:row>0</xdr:row>
      <xdr:rowOff>160020</xdr:rowOff>
    </xdr:from>
    <xdr:to>
      <xdr:col>2</xdr:col>
      <xdr:colOff>11150600</xdr:colOff>
      <xdr:row>0</xdr:row>
      <xdr:rowOff>632460</xdr:rowOff>
    </xdr:to>
    <xdr:sp macro="" textlink="">
      <xdr:nvSpPr>
        <xdr:cNvPr id="4" name="CuadroTexto 4">
          <a:extLst>
            <a:ext uri="{FF2B5EF4-FFF2-40B4-BE49-F238E27FC236}">
              <a16:creationId xmlns="" xmlns:a16="http://schemas.microsoft.com/office/drawing/2014/main" xmlns:r="http://schemas.openxmlformats.org/officeDocument/2006/relationships" id="{00000000-0008-0000-0000-000004000000}"/>
            </a:ext>
          </a:extLst>
        </xdr:cNvPr>
        <xdr:cNvSpPr txBox="1"/>
      </xdr:nvSpPr>
      <xdr:spPr>
        <a:xfrm>
          <a:off x="3327400" y="160020"/>
          <a:ext cx="9682480" cy="472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646482"/>
              </a:solidFill>
              <a:latin typeface="Century Gothic" panose="020B0502020202020204" pitchFamily="34" charset="0"/>
            </a:rPr>
            <a:t>INSTITUTO</a:t>
          </a:r>
          <a:r>
            <a:rPr lang="es-ES_tradnl" sz="2800" b="1" i="0" baseline="0">
              <a:solidFill>
                <a:srgbClr val="646482"/>
              </a:solidFill>
              <a:latin typeface="Century Gothic" panose="020B0502020202020204" pitchFamily="34" charset="0"/>
            </a:rPr>
            <a:t> NACIONAL DE ESTADÍSTICAS Y CENSOS</a:t>
          </a:r>
          <a:endParaRPr lang="es-ES_tradnl" sz="2800" b="0" i="0">
            <a:solidFill>
              <a:srgbClr val="646482"/>
            </a:solidFill>
            <a:latin typeface="Century Gothic" panose="020B0502020202020204" pitchFamily="34" charset="0"/>
          </a:endParaRPr>
        </a:p>
      </xdr:txBody>
    </xdr:sp>
    <xdr:clientData/>
  </xdr:twoCellAnchor>
  <xdr:twoCellAnchor>
    <xdr:from>
      <xdr:col>2</xdr:col>
      <xdr:colOff>1478280</xdr:colOff>
      <xdr:row>0</xdr:row>
      <xdr:rowOff>685800</xdr:rowOff>
    </xdr:from>
    <xdr:to>
      <xdr:col>2</xdr:col>
      <xdr:colOff>11160760</xdr:colOff>
      <xdr:row>0</xdr:row>
      <xdr:rowOff>1206500</xdr:rowOff>
    </xdr:to>
    <xdr:sp macro="" textlink="">
      <xdr:nvSpPr>
        <xdr:cNvPr id="5" name="CuadroTexto 5">
          <a:extLst>
            <a:ext uri="{FF2B5EF4-FFF2-40B4-BE49-F238E27FC236}">
              <a16:creationId xmlns="" xmlns:a16="http://schemas.microsoft.com/office/drawing/2014/main" xmlns:r="http://schemas.openxmlformats.org/officeDocument/2006/relationships" id="{00000000-0008-0000-0000-000005000000}"/>
            </a:ext>
          </a:extLst>
        </xdr:cNvPr>
        <xdr:cNvSpPr txBox="1"/>
      </xdr:nvSpPr>
      <xdr:spPr>
        <a:xfrm>
          <a:off x="3337560" y="685800"/>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Tabulados - Encuesta Nacional Estructural (ENESEM) 2022</a:t>
          </a: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10</xdr:col>
      <xdr:colOff>228600</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421192FF-2BEB-46C6-A4BB-A54A7000014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20929600" cy="1272540"/>
        </a:xfrm>
        <a:prstGeom prst="rect">
          <a:avLst/>
        </a:prstGeom>
      </xdr:spPr>
    </xdr:pic>
    <xdr:clientData/>
  </xdr:twoCellAnchor>
  <xdr:twoCellAnchor>
    <xdr:from>
      <xdr:col>1</xdr:col>
      <xdr:colOff>2921000</xdr:colOff>
      <xdr:row>0</xdr:row>
      <xdr:rowOff>146241</xdr:rowOff>
    </xdr:from>
    <xdr:to>
      <xdr:col>5</xdr:col>
      <xdr:colOff>1905000</xdr:colOff>
      <xdr:row>0</xdr:row>
      <xdr:rowOff>878278</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100-000005000000}"/>
            </a:ext>
          </a:extLst>
        </xdr:cNvPr>
        <xdr:cNvSpPr txBox="1"/>
      </xdr:nvSpPr>
      <xdr:spPr>
        <a:xfrm>
          <a:off x="3687948" y="146241"/>
          <a:ext cx="9981046"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Principales agregados económicos, según secciones de actividad económica (CIIU 4ta. Rev.) </a:t>
          </a:r>
        </a:p>
      </xdr:txBody>
    </xdr:sp>
    <xdr:clientData/>
  </xdr:twoCellAnchor>
  <xdr:twoCellAnchor>
    <xdr:from>
      <xdr:col>1</xdr:col>
      <xdr:colOff>2895563</xdr:colOff>
      <xdr:row>0</xdr:row>
      <xdr:rowOff>843555</xdr:rowOff>
    </xdr:from>
    <xdr:to>
      <xdr:col>1</xdr:col>
      <xdr:colOff>5439284</xdr:colOff>
      <xdr:row>0</xdr:row>
      <xdr:rowOff>1212135</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100-000006000000}"/>
            </a:ext>
          </a:extLst>
        </xdr:cNvPr>
        <xdr:cNvSpPr txBox="1"/>
      </xdr:nvSpPr>
      <xdr:spPr>
        <a:xfrm>
          <a:off x="3668146" y="843555"/>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unidades)</a:t>
          </a: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10</xdr:col>
      <xdr:colOff>190500</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EC4D4B9D-7BA6-40B8-A68E-2EAD883BF14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16687800" cy="1272540"/>
        </a:xfrm>
        <a:prstGeom prst="rect">
          <a:avLst/>
        </a:prstGeom>
      </xdr:spPr>
    </xdr:pic>
    <xdr:clientData/>
  </xdr:twoCellAnchor>
  <xdr:twoCellAnchor>
    <xdr:from>
      <xdr:col>3</xdr:col>
      <xdr:colOff>12314</xdr:colOff>
      <xdr:row>0</xdr:row>
      <xdr:rowOff>186689</xdr:rowOff>
    </xdr:from>
    <xdr:to>
      <xdr:col>8</xdr:col>
      <xdr:colOff>118110</xdr:colOff>
      <xdr:row>0</xdr:row>
      <xdr:rowOff>1015365</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200-000005000000}"/>
            </a:ext>
          </a:extLst>
        </xdr:cNvPr>
        <xdr:cNvSpPr txBox="1"/>
      </xdr:nvSpPr>
      <xdr:spPr>
        <a:xfrm>
          <a:off x="3685154" y="186689"/>
          <a:ext cx="1000417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Principales agregados económicos, según tamaño de empresa.</a:t>
          </a:r>
        </a:p>
      </xdr:txBody>
    </xdr:sp>
    <xdr:clientData/>
  </xdr:twoCellAnchor>
  <xdr:twoCellAnchor>
    <xdr:from>
      <xdr:col>2</xdr:col>
      <xdr:colOff>1118235</xdr:colOff>
      <xdr:row>0</xdr:row>
      <xdr:rowOff>640696</xdr:rowOff>
    </xdr:from>
    <xdr:to>
      <xdr:col>4</xdr:col>
      <xdr:colOff>857249</xdr:colOff>
      <xdr:row>0</xdr:row>
      <xdr:rowOff>1009276</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200-000006000000}"/>
            </a:ext>
          </a:extLst>
        </xdr:cNvPr>
        <xdr:cNvSpPr txBox="1"/>
      </xdr:nvSpPr>
      <xdr:spPr>
        <a:xfrm>
          <a:off x="3648075" y="640696"/>
          <a:ext cx="2847974"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unidades)</a:t>
          </a:r>
          <a:endParaRPr lang="es-ES_tradnl" sz="900" b="0" i="0">
            <a:solidFill>
              <a:srgbClr val="646482"/>
            </a:solidFill>
            <a:latin typeface="Century Gothic" panose="020B0502020202020204" pitchFamily="34" charset="0"/>
          </a:endParaRPr>
        </a:p>
      </xdr:txBody>
    </xdr:sp>
    <xdr:clientData/>
  </xdr:twoCellAnchor>
  <xdr:twoCellAnchor>
    <xdr:from>
      <xdr:col>4</xdr:col>
      <xdr:colOff>375285</xdr:colOff>
      <xdr:row>8</xdr:row>
      <xdr:rowOff>171450</xdr:rowOff>
    </xdr:from>
    <xdr:to>
      <xdr:col>4</xdr:col>
      <xdr:colOff>1091565</xdr:colOff>
      <xdr:row>10</xdr:row>
      <xdr:rowOff>0</xdr:rowOff>
    </xdr:to>
    <xdr:sp macro="" textlink="">
      <xdr:nvSpPr>
        <xdr:cNvPr id="8"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200-000008000000}"/>
            </a:ext>
          </a:extLst>
        </xdr:cNvPr>
        <xdr:cNvSpPr/>
      </xdr:nvSpPr>
      <xdr:spPr>
        <a:xfrm>
          <a:off x="5861685" y="3314700"/>
          <a:ext cx="716280" cy="27622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xdr:col>
      <xdr:colOff>198120</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EEDE4767-E41F-46AA-922A-A0F293F8346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18272760" cy="1272540"/>
        </a:xfrm>
        <a:prstGeom prst="rect">
          <a:avLst/>
        </a:prstGeom>
      </xdr:spPr>
    </xdr:pic>
    <xdr:clientData/>
  </xdr:twoCellAnchor>
  <xdr:twoCellAnchor>
    <xdr:from>
      <xdr:col>1</xdr:col>
      <xdr:colOff>2721012</xdr:colOff>
      <xdr:row>0</xdr:row>
      <xdr:rowOff>105832</xdr:rowOff>
    </xdr:from>
    <xdr:to>
      <xdr:col>5</xdr:col>
      <xdr:colOff>1065741</xdr:colOff>
      <xdr:row>0</xdr:row>
      <xdr:rowOff>934508</xdr:rowOff>
    </xdr:to>
    <xdr:sp macro="" textlink="">
      <xdr:nvSpPr>
        <xdr:cNvPr id="7" name="CuadroTexto 6">
          <a:extLst>
            <a:ext uri="{FF2B5EF4-FFF2-40B4-BE49-F238E27FC236}">
              <a16:creationId xmlns="" xmlns:a16="http://schemas.microsoft.com/office/drawing/2014/main" xmlns:r="http://schemas.openxmlformats.org/officeDocument/2006/relationships" id="{00000000-0008-0000-0300-000007000000}"/>
            </a:ext>
          </a:extLst>
        </xdr:cNvPr>
        <xdr:cNvSpPr txBox="1"/>
      </xdr:nvSpPr>
      <xdr:spPr>
        <a:xfrm>
          <a:off x="3493595" y="105832"/>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Personal ocupado empresarial, sueldos y salarios pagados, según secciones de actividad económica (CIIU 4ta. Rev.) </a:t>
          </a:r>
        </a:p>
      </xdr:txBody>
    </xdr:sp>
    <xdr:clientData/>
  </xdr:twoCellAnchor>
  <xdr:twoCellAnchor>
    <xdr:from>
      <xdr:col>1</xdr:col>
      <xdr:colOff>2677582</xdr:colOff>
      <xdr:row>0</xdr:row>
      <xdr:rowOff>847707</xdr:rowOff>
    </xdr:from>
    <xdr:to>
      <xdr:col>1</xdr:col>
      <xdr:colOff>5496981</xdr:colOff>
      <xdr:row>0</xdr:row>
      <xdr:rowOff>1216287</xdr:rowOff>
    </xdr:to>
    <xdr:sp macro="" textlink="">
      <xdr:nvSpPr>
        <xdr:cNvPr id="8" name="CuadroTexto 7">
          <a:extLst>
            <a:ext uri="{FF2B5EF4-FFF2-40B4-BE49-F238E27FC236}">
              <a16:creationId xmlns="" xmlns:a16="http://schemas.microsoft.com/office/drawing/2014/main" xmlns:r="http://schemas.openxmlformats.org/officeDocument/2006/relationships" id="{00000000-0008-0000-0300-000008000000}"/>
            </a:ext>
          </a:extLst>
        </xdr:cNvPr>
        <xdr:cNvSpPr txBox="1"/>
      </xdr:nvSpPr>
      <xdr:spPr>
        <a:xfrm>
          <a:off x="3450165" y="847707"/>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unidades)</a:t>
          </a:r>
          <a:endParaRPr lang="es-ES_tradnl" sz="900" b="0" i="0">
            <a:solidFill>
              <a:srgbClr val="646482"/>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xdr:col>
      <xdr:colOff>152400</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96E79343-61E9-43BA-A89C-06561048773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12565380" cy="1272540"/>
        </a:xfrm>
        <a:prstGeom prst="rect">
          <a:avLst/>
        </a:prstGeom>
      </xdr:spPr>
    </xdr:pic>
    <xdr:clientData/>
  </xdr:twoCellAnchor>
  <xdr:twoCellAnchor>
    <xdr:from>
      <xdr:col>1</xdr:col>
      <xdr:colOff>1547743</xdr:colOff>
      <xdr:row>0</xdr:row>
      <xdr:rowOff>81915</xdr:rowOff>
    </xdr:from>
    <xdr:to>
      <xdr:col>6</xdr:col>
      <xdr:colOff>1263014</xdr:colOff>
      <xdr:row>0</xdr:row>
      <xdr:rowOff>910591</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400-000005000000}"/>
            </a:ext>
          </a:extLst>
        </xdr:cNvPr>
        <xdr:cNvSpPr txBox="1"/>
      </xdr:nvSpPr>
      <xdr:spPr>
        <a:xfrm>
          <a:off x="2507863" y="81915"/>
          <a:ext cx="748005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Personal ocupado empresarial, sueldos y salarios pagados, según tamaño de empresa.</a:t>
          </a:r>
        </a:p>
        <a:p>
          <a:endParaRPr lang="es-ES_tradnl" sz="1800" b="1" i="0">
            <a:solidFill>
              <a:srgbClr val="646482"/>
            </a:solidFill>
            <a:latin typeface="Century Gothic" panose="020B0502020202020204" pitchFamily="34" charset="0"/>
          </a:endParaRPr>
        </a:p>
      </xdr:txBody>
    </xdr:sp>
    <xdr:clientData/>
  </xdr:twoCellAnchor>
  <xdr:twoCellAnchor>
    <xdr:from>
      <xdr:col>1</xdr:col>
      <xdr:colOff>1516380</xdr:colOff>
      <xdr:row>0</xdr:row>
      <xdr:rowOff>796907</xdr:rowOff>
    </xdr:from>
    <xdr:to>
      <xdr:col>3</xdr:col>
      <xdr:colOff>1306829</xdr:colOff>
      <xdr:row>0</xdr:row>
      <xdr:rowOff>1165487</xdr:rowOff>
    </xdr:to>
    <xdr:sp macro="" textlink="">
      <xdr:nvSpPr>
        <xdr:cNvPr id="7" name="CuadroTexto 6">
          <a:extLst>
            <a:ext uri="{FF2B5EF4-FFF2-40B4-BE49-F238E27FC236}">
              <a16:creationId xmlns="" xmlns:a16="http://schemas.microsoft.com/office/drawing/2014/main" xmlns:r="http://schemas.openxmlformats.org/officeDocument/2006/relationships" id="{00000000-0008-0000-0400-000007000000}"/>
            </a:ext>
          </a:extLst>
        </xdr:cNvPr>
        <xdr:cNvSpPr txBox="1"/>
      </xdr:nvSpPr>
      <xdr:spPr>
        <a:xfrm>
          <a:off x="2476500" y="796907"/>
          <a:ext cx="290702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 y unidades)</a:t>
          </a:r>
        </a:p>
      </xdr:txBody>
    </xdr:sp>
    <xdr:clientData/>
  </xdr:twoCellAnchor>
  <xdr:twoCellAnchor>
    <xdr:from>
      <xdr:col>4</xdr:col>
      <xdr:colOff>438150</xdr:colOff>
      <xdr:row>8</xdr:row>
      <xdr:rowOff>171450</xdr:rowOff>
    </xdr:from>
    <xdr:to>
      <xdr:col>4</xdr:col>
      <xdr:colOff>1154430</xdr:colOff>
      <xdr:row>10</xdr:row>
      <xdr:rowOff>0</xdr:rowOff>
    </xdr:to>
    <xdr:sp macro="" textlink="">
      <xdr:nvSpPr>
        <xdr:cNvPr id="9"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400-000009000000}"/>
            </a:ext>
          </a:extLst>
        </xdr:cNvPr>
        <xdr:cNvSpPr/>
      </xdr:nvSpPr>
      <xdr:spPr>
        <a:xfrm>
          <a:off x="5762625" y="3314700"/>
          <a:ext cx="716280" cy="2571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xdr:col>
      <xdr:colOff>198120</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169D4396-7E62-4A0F-AF06-CCCBC7450DF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16756380" cy="1272540"/>
        </a:xfrm>
        <a:prstGeom prst="rect">
          <a:avLst/>
        </a:prstGeom>
      </xdr:spPr>
    </xdr:pic>
    <xdr:clientData/>
  </xdr:twoCellAnchor>
  <xdr:twoCellAnchor>
    <xdr:from>
      <xdr:col>1</xdr:col>
      <xdr:colOff>1961129</xdr:colOff>
      <xdr:row>0</xdr:row>
      <xdr:rowOff>104775</xdr:rowOff>
    </xdr:from>
    <xdr:to>
      <xdr:col>5</xdr:col>
      <xdr:colOff>981075</xdr:colOff>
      <xdr:row>0</xdr:row>
      <xdr:rowOff>933451</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500-000005000000}"/>
            </a:ext>
          </a:extLst>
        </xdr:cNvPr>
        <xdr:cNvSpPr txBox="1"/>
      </xdr:nvSpPr>
      <xdr:spPr>
        <a:xfrm>
          <a:off x="2904104" y="104775"/>
          <a:ext cx="905929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Personal ocupado empresarial, sueldos y salarios, según grupos de ocupación (CIUO 08. Rev.)</a:t>
          </a:r>
        </a:p>
        <a:p>
          <a:endParaRPr lang="es-ES_tradnl" sz="1800" b="1" i="0">
            <a:solidFill>
              <a:srgbClr val="646482"/>
            </a:solidFill>
            <a:latin typeface="Century Gothic" panose="020B0502020202020204" pitchFamily="34" charset="0"/>
          </a:endParaRPr>
        </a:p>
      </xdr:txBody>
    </xdr:sp>
    <xdr:clientData/>
  </xdr:twoCellAnchor>
  <xdr:twoCellAnchor>
    <xdr:from>
      <xdr:col>1</xdr:col>
      <xdr:colOff>1952625</xdr:colOff>
      <xdr:row>0</xdr:row>
      <xdr:rowOff>835007</xdr:rowOff>
    </xdr:from>
    <xdr:to>
      <xdr:col>1</xdr:col>
      <xdr:colOff>4772024</xdr:colOff>
      <xdr:row>0</xdr:row>
      <xdr:rowOff>1203587</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500-000006000000}"/>
            </a:ext>
          </a:extLst>
        </xdr:cNvPr>
        <xdr:cNvSpPr txBox="1"/>
      </xdr:nvSpPr>
      <xdr:spPr>
        <a:xfrm>
          <a:off x="2895600" y="835007"/>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(valores en dólares y unidades).</a:t>
          </a:r>
        </a:p>
      </xdr:txBody>
    </xdr:sp>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6</xdr:col>
      <xdr:colOff>203200</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2F26F922-F46E-44F2-B496-98BFA67F20E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17272000" cy="1272540"/>
        </a:xfrm>
        <a:prstGeom prst="rect">
          <a:avLst/>
        </a:prstGeom>
      </xdr:spPr>
    </xdr:pic>
    <xdr:clientData/>
  </xdr:twoCellAnchor>
  <xdr:twoCellAnchor>
    <xdr:from>
      <xdr:col>1</xdr:col>
      <xdr:colOff>2689263</xdr:colOff>
      <xdr:row>0</xdr:row>
      <xdr:rowOff>137583</xdr:rowOff>
    </xdr:from>
    <xdr:to>
      <xdr:col>4</xdr:col>
      <xdr:colOff>1510242</xdr:colOff>
      <xdr:row>0</xdr:row>
      <xdr:rowOff>966259</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600-000005000000}"/>
            </a:ext>
          </a:extLst>
        </xdr:cNvPr>
        <xdr:cNvSpPr txBox="1"/>
      </xdr:nvSpPr>
      <xdr:spPr>
        <a:xfrm>
          <a:off x="3461846" y="137583"/>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Remuneraciones empresariales, según de actividad económica secciones (CIIU 4ta. Rev.) </a:t>
          </a:r>
        </a:p>
      </xdr:txBody>
    </xdr:sp>
    <xdr:clientData/>
  </xdr:twoCellAnchor>
  <xdr:twoCellAnchor>
    <xdr:from>
      <xdr:col>1</xdr:col>
      <xdr:colOff>2677584</xdr:colOff>
      <xdr:row>0</xdr:row>
      <xdr:rowOff>826540</xdr:rowOff>
    </xdr:from>
    <xdr:to>
      <xdr:col>1</xdr:col>
      <xdr:colOff>5496983</xdr:colOff>
      <xdr:row>0</xdr:row>
      <xdr:rowOff>1195120</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600-000006000000}"/>
            </a:ext>
          </a:extLst>
        </xdr:cNvPr>
        <xdr:cNvSpPr txBox="1"/>
      </xdr:nvSpPr>
      <xdr:spPr>
        <a:xfrm>
          <a:off x="3450167" y="826540"/>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(valores en dólares)</a:t>
          </a:r>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6</xdr:col>
      <xdr:colOff>129540</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20DC1C54-3B00-491A-A339-8CC65E9404C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11605260" cy="1272540"/>
        </a:xfrm>
        <a:prstGeom prst="rect">
          <a:avLst/>
        </a:prstGeom>
      </xdr:spPr>
    </xdr:pic>
    <xdr:clientData/>
  </xdr:twoCellAnchor>
  <xdr:twoCellAnchor>
    <xdr:from>
      <xdr:col>1</xdr:col>
      <xdr:colOff>1460114</xdr:colOff>
      <xdr:row>0</xdr:row>
      <xdr:rowOff>118110</xdr:rowOff>
    </xdr:from>
    <xdr:to>
      <xdr:col>4</xdr:col>
      <xdr:colOff>1299210</xdr:colOff>
      <xdr:row>0</xdr:row>
      <xdr:rowOff>946786</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700-000005000000}"/>
            </a:ext>
          </a:extLst>
        </xdr:cNvPr>
        <xdr:cNvSpPr txBox="1"/>
      </xdr:nvSpPr>
      <xdr:spPr>
        <a:xfrm>
          <a:off x="2252594" y="118110"/>
          <a:ext cx="720763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Remuneraciones empresariales, según tamaño de empresa.</a:t>
          </a:r>
        </a:p>
      </xdr:txBody>
    </xdr:sp>
    <xdr:clientData/>
  </xdr:twoCellAnchor>
  <xdr:twoCellAnchor>
    <xdr:from>
      <xdr:col>1</xdr:col>
      <xdr:colOff>1419225</xdr:colOff>
      <xdr:row>0</xdr:row>
      <xdr:rowOff>806432</xdr:rowOff>
    </xdr:from>
    <xdr:to>
      <xdr:col>2</xdr:col>
      <xdr:colOff>2247900</xdr:colOff>
      <xdr:row>0</xdr:row>
      <xdr:rowOff>1175012</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700-000006000000}"/>
            </a:ext>
          </a:extLst>
        </xdr:cNvPr>
        <xdr:cNvSpPr txBox="1"/>
      </xdr:nvSpPr>
      <xdr:spPr>
        <a:xfrm>
          <a:off x="2211705" y="806432"/>
          <a:ext cx="2588895"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xdr:txBody>
    </xdr:sp>
    <xdr:clientData/>
  </xdr:twoCellAnchor>
  <xdr:twoCellAnchor>
    <xdr:from>
      <xdr:col>3</xdr:col>
      <xdr:colOff>561975</xdr:colOff>
      <xdr:row>8</xdr:row>
      <xdr:rowOff>152400</xdr:rowOff>
    </xdr:from>
    <xdr:to>
      <xdr:col>3</xdr:col>
      <xdr:colOff>1278255</xdr:colOff>
      <xdr:row>10</xdr:row>
      <xdr:rowOff>0</xdr:rowOff>
    </xdr:to>
    <xdr:sp macro="" textlink="">
      <xdr:nvSpPr>
        <xdr:cNvPr id="7"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700-000007000000}"/>
            </a:ext>
          </a:extLst>
        </xdr:cNvPr>
        <xdr:cNvSpPr/>
      </xdr:nvSpPr>
      <xdr:spPr>
        <a:xfrm>
          <a:off x="5772150" y="3600450"/>
          <a:ext cx="716280" cy="26670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11</xdr:col>
      <xdr:colOff>253999</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A0206B69-B8DA-4C54-96BC-2A2E2708FBD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23054732" cy="1272540"/>
        </a:xfrm>
        <a:prstGeom prst="rect">
          <a:avLst/>
        </a:prstGeom>
      </xdr:spPr>
    </xdr:pic>
    <xdr:clientData/>
  </xdr:twoCellAnchor>
  <xdr:twoCellAnchor>
    <xdr:from>
      <xdr:col>1</xdr:col>
      <xdr:colOff>3631179</xdr:colOff>
      <xdr:row>0</xdr:row>
      <xdr:rowOff>124884</xdr:rowOff>
    </xdr:from>
    <xdr:to>
      <xdr:col>6</xdr:col>
      <xdr:colOff>885825</xdr:colOff>
      <xdr:row>0</xdr:row>
      <xdr:rowOff>953560</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800-000005000000}"/>
            </a:ext>
          </a:extLst>
        </xdr:cNvPr>
        <xdr:cNvSpPr txBox="1"/>
      </xdr:nvSpPr>
      <xdr:spPr>
        <a:xfrm>
          <a:off x="4427046" y="124884"/>
          <a:ext cx="10115512"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Producción total empresarial, según secciones de actividad económica (CIIU 4ta. Rev.) </a:t>
          </a:r>
        </a:p>
      </xdr:txBody>
    </xdr:sp>
    <xdr:clientData/>
  </xdr:twoCellAnchor>
  <xdr:twoCellAnchor>
    <xdr:from>
      <xdr:col>1</xdr:col>
      <xdr:colOff>3587750</xdr:colOff>
      <xdr:row>0</xdr:row>
      <xdr:rowOff>775741</xdr:rowOff>
    </xdr:from>
    <xdr:to>
      <xdr:col>2</xdr:col>
      <xdr:colOff>1210732</xdr:colOff>
      <xdr:row>0</xdr:row>
      <xdr:rowOff>1144321</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800-000006000000}"/>
            </a:ext>
          </a:extLst>
        </xdr:cNvPr>
        <xdr:cNvSpPr txBox="1"/>
      </xdr:nvSpPr>
      <xdr:spPr>
        <a:xfrm>
          <a:off x="4383617" y="775741"/>
          <a:ext cx="2965448"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11</xdr:col>
      <xdr:colOff>198120</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EB69EF71-E19C-49A9-8AD4-3D6519EEAAC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17800320" cy="1272540"/>
        </a:xfrm>
        <a:prstGeom prst="rect">
          <a:avLst/>
        </a:prstGeom>
      </xdr:spPr>
    </xdr:pic>
    <xdr:clientData/>
  </xdr:twoCellAnchor>
  <xdr:twoCellAnchor>
    <xdr:from>
      <xdr:col>2</xdr:col>
      <xdr:colOff>922904</xdr:colOff>
      <xdr:row>0</xdr:row>
      <xdr:rowOff>171450</xdr:rowOff>
    </xdr:from>
    <xdr:to>
      <xdr:col>8</xdr:col>
      <xdr:colOff>1771650</xdr:colOff>
      <xdr:row>0</xdr:row>
      <xdr:rowOff>1000126</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900-000005000000}"/>
            </a:ext>
          </a:extLst>
        </xdr:cNvPr>
        <xdr:cNvSpPr txBox="1"/>
      </xdr:nvSpPr>
      <xdr:spPr>
        <a:xfrm>
          <a:off x="3429884" y="171450"/>
          <a:ext cx="1003846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Producción total empresarial, según tamaño de empresa.</a:t>
          </a:r>
        </a:p>
      </xdr:txBody>
    </xdr:sp>
    <xdr:clientData/>
  </xdr:twoCellAnchor>
  <xdr:twoCellAnchor>
    <xdr:from>
      <xdr:col>2</xdr:col>
      <xdr:colOff>918210</xdr:colOff>
      <xdr:row>0</xdr:row>
      <xdr:rowOff>589262</xdr:rowOff>
    </xdr:from>
    <xdr:to>
      <xdr:col>4</xdr:col>
      <xdr:colOff>765809</xdr:colOff>
      <xdr:row>0</xdr:row>
      <xdr:rowOff>957842</xdr:rowOff>
    </xdr:to>
    <xdr:sp macro="" textlink="">
      <xdr:nvSpPr>
        <xdr:cNvPr id="7" name="CuadroTexto 6">
          <a:extLst>
            <a:ext uri="{FF2B5EF4-FFF2-40B4-BE49-F238E27FC236}">
              <a16:creationId xmlns="" xmlns:a16="http://schemas.microsoft.com/office/drawing/2014/main" xmlns:r="http://schemas.openxmlformats.org/officeDocument/2006/relationships" id="{00000000-0008-0000-0900-000007000000}"/>
            </a:ext>
          </a:extLst>
        </xdr:cNvPr>
        <xdr:cNvSpPr txBox="1"/>
      </xdr:nvSpPr>
      <xdr:spPr>
        <a:xfrm>
          <a:off x="3425190" y="589262"/>
          <a:ext cx="291083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(valores en dólares)</a:t>
          </a:r>
          <a:endParaRPr lang="es-ES_tradnl" sz="900" b="0" i="0">
            <a:solidFill>
              <a:srgbClr val="646482"/>
            </a:solidFill>
            <a:latin typeface="Century Gothic" panose="020B0502020202020204" pitchFamily="34" charset="0"/>
          </a:endParaRPr>
        </a:p>
      </xdr:txBody>
    </xdr:sp>
    <xdr:clientData/>
  </xdr:twoCellAnchor>
  <xdr:twoCellAnchor>
    <xdr:from>
      <xdr:col>4</xdr:col>
      <xdr:colOff>470535</xdr:colOff>
      <xdr:row>8</xdr:row>
      <xdr:rowOff>106680</xdr:rowOff>
    </xdr:from>
    <xdr:to>
      <xdr:col>4</xdr:col>
      <xdr:colOff>1186815</xdr:colOff>
      <xdr:row>10</xdr:row>
      <xdr:rowOff>60960</xdr:rowOff>
    </xdr:to>
    <xdr:sp macro="" textlink="">
      <xdr:nvSpPr>
        <xdr:cNvPr id="8"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900-000008000000}"/>
            </a:ext>
          </a:extLst>
        </xdr:cNvPr>
        <xdr:cNvSpPr/>
      </xdr:nvSpPr>
      <xdr:spPr>
        <a:xfrm>
          <a:off x="5880735" y="3440430"/>
          <a:ext cx="716280" cy="34480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xdr:col>
      <xdr:colOff>211667</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ADE91948-B0D0-459D-A42B-6A34A1C7A61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16814800" cy="1272540"/>
        </a:xfrm>
        <a:prstGeom prst="rect">
          <a:avLst/>
        </a:prstGeom>
      </xdr:spPr>
    </xdr:pic>
    <xdr:clientData/>
  </xdr:twoCellAnchor>
  <xdr:twoCellAnchor>
    <xdr:from>
      <xdr:col>1</xdr:col>
      <xdr:colOff>2361179</xdr:colOff>
      <xdr:row>0</xdr:row>
      <xdr:rowOff>148166</xdr:rowOff>
    </xdr:from>
    <xdr:to>
      <xdr:col>5</xdr:col>
      <xdr:colOff>1457325</xdr:colOff>
      <xdr:row>0</xdr:row>
      <xdr:rowOff>976842</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A00-000005000000}"/>
            </a:ext>
          </a:extLst>
        </xdr:cNvPr>
        <xdr:cNvSpPr txBox="1"/>
      </xdr:nvSpPr>
      <xdr:spPr>
        <a:xfrm>
          <a:off x="3133762" y="148166"/>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Consumo intermedio empresarial, según secciones de actividad económica (CIIU 4ta. Rev.) </a:t>
          </a:r>
        </a:p>
      </xdr:txBody>
    </xdr:sp>
    <xdr:clientData/>
  </xdr:twoCellAnchor>
  <xdr:twoCellAnchor>
    <xdr:from>
      <xdr:col>1</xdr:col>
      <xdr:colOff>2307167</xdr:colOff>
      <xdr:row>0</xdr:row>
      <xdr:rowOff>837123</xdr:rowOff>
    </xdr:from>
    <xdr:to>
      <xdr:col>1</xdr:col>
      <xdr:colOff>5126566</xdr:colOff>
      <xdr:row>0</xdr:row>
      <xdr:rowOff>1205703</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A00-000006000000}"/>
            </a:ext>
          </a:extLst>
        </xdr:cNvPr>
        <xdr:cNvSpPr txBox="1"/>
      </xdr:nvSpPr>
      <xdr:spPr>
        <a:xfrm>
          <a:off x="3079750" y="837123"/>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baseline="0">
              <a:solidFill>
                <a:srgbClr val="646482"/>
              </a:solidFill>
              <a:latin typeface="Century Gothic" panose="020B0502020202020204" pitchFamily="34" charset="0"/>
            </a:rPr>
            <a:t> (valores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xdr:col>
      <xdr:colOff>129540</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9E1B29D8-0890-41BD-AD5E-F3100C004C1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12649200" cy="1272540"/>
        </a:xfrm>
        <a:prstGeom prst="rect">
          <a:avLst/>
        </a:prstGeom>
      </xdr:spPr>
    </xdr:pic>
    <xdr:clientData/>
  </xdr:twoCellAnchor>
  <xdr:twoCellAnchor>
    <xdr:from>
      <xdr:col>1</xdr:col>
      <xdr:colOff>1170554</xdr:colOff>
      <xdr:row>0</xdr:row>
      <xdr:rowOff>95250</xdr:rowOff>
    </xdr:from>
    <xdr:to>
      <xdr:col>6</xdr:col>
      <xdr:colOff>600075</xdr:colOff>
      <xdr:row>0</xdr:row>
      <xdr:rowOff>923926</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B00-000005000000}"/>
            </a:ext>
          </a:extLst>
        </xdr:cNvPr>
        <xdr:cNvSpPr txBox="1"/>
      </xdr:nvSpPr>
      <xdr:spPr>
        <a:xfrm>
          <a:off x="1942079" y="95250"/>
          <a:ext cx="757339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Consumo intermedio empresarial, según tamaño de empresa. </a:t>
          </a:r>
        </a:p>
      </xdr:txBody>
    </xdr:sp>
    <xdr:clientData/>
  </xdr:twoCellAnchor>
  <xdr:twoCellAnchor>
    <xdr:from>
      <xdr:col>1</xdr:col>
      <xdr:colOff>1162050</xdr:colOff>
      <xdr:row>0</xdr:row>
      <xdr:rowOff>787382</xdr:rowOff>
    </xdr:from>
    <xdr:to>
      <xdr:col>3</xdr:col>
      <xdr:colOff>695324</xdr:colOff>
      <xdr:row>0</xdr:row>
      <xdr:rowOff>1155962</xdr:rowOff>
    </xdr:to>
    <xdr:sp macro="" textlink="">
      <xdr:nvSpPr>
        <xdr:cNvPr id="7" name="CuadroTexto 6">
          <a:extLst>
            <a:ext uri="{FF2B5EF4-FFF2-40B4-BE49-F238E27FC236}">
              <a16:creationId xmlns="" xmlns:a16="http://schemas.microsoft.com/office/drawing/2014/main" xmlns:r="http://schemas.openxmlformats.org/officeDocument/2006/relationships" id="{00000000-0008-0000-0B00-000007000000}"/>
            </a:ext>
          </a:extLst>
        </xdr:cNvPr>
        <xdr:cNvSpPr txBox="1"/>
      </xdr:nvSpPr>
      <xdr:spPr>
        <a:xfrm>
          <a:off x="1933575" y="78738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(valores en dólares)</a:t>
          </a:r>
        </a:p>
      </xdr:txBody>
    </xdr:sp>
    <xdr:clientData/>
  </xdr:twoCellAnchor>
  <xdr:twoCellAnchor>
    <xdr:from>
      <xdr:col>4</xdr:col>
      <xdr:colOff>55245</xdr:colOff>
      <xdr:row>8</xdr:row>
      <xdr:rowOff>76200</xdr:rowOff>
    </xdr:from>
    <xdr:to>
      <xdr:col>4</xdr:col>
      <xdr:colOff>771525</xdr:colOff>
      <xdr:row>10</xdr:row>
      <xdr:rowOff>59055</xdr:rowOff>
    </xdr:to>
    <xdr:sp macro="" textlink="">
      <xdr:nvSpPr>
        <xdr:cNvPr id="8"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B00-000008000000}"/>
            </a:ext>
          </a:extLst>
        </xdr:cNvPr>
        <xdr:cNvSpPr/>
      </xdr:nvSpPr>
      <xdr:spPr>
        <a:xfrm>
          <a:off x="5732145" y="3219450"/>
          <a:ext cx="716280" cy="26860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26</xdr:col>
      <xdr:colOff>457200</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246A808A-AFA0-476C-99CA-28A457E1311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43230800" cy="1272540"/>
        </a:xfrm>
        <a:prstGeom prst="rect">
          <a:avLst/>
        </a:prstGeom>
      </xdr:spPr>
    </xdr:pic>
    <xdr:clientData/>
  </xdr:twoCellAnchor>
  <xdr:twoCellAnchor>
    <xdr:from>
      <xdr:col>2</xdr:col>
      <xdr:colOff>879514</xdr:colOff>
      <xdr:row>0</xdr:row>
      <xdr:rowOff>65617</xdr:rowOff>
    </xdr:from>
    <xdr:to>
      <xdr:col>9</xdr:col>
      <xdr:colOff>614893</xdr:colOff>
      <xdr:row>0</xdr:row>
      <xdr:rowOff>894293</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C00-000005000000}"/>
            </a:ext>
          </a:extLst>
        </xdr:cNvPr>
        <xdr:cNvSpPr txBox="1"/>
      </xdr:nvSpPr>
      <xdr:spPr>
        <a:xfrm>
          <a:off x="7889914" y="65617"/>
          <a:ext cx="10166312"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Valor y cantidad de los combustibles y lubricantes consumidos, según secciones de actividad económica (CIIU 4ta. Rev.)  </a:t>
          </a:r>
        </a:p>
      </xdr:txBody>
    </xdr:sp>
    <xdr:clientData/>
  </xdr:twoCellAnchor>
  <xdr:twoCellAnchor>
    <xdr:from>
      <xdr:col>2</xdr:col>
      <xdr:colOff>848784</xdr:colOff>
      <xdr:row>0</xdr:row>
      <xdr:rowOff>796907</xdr:rowOff>
    </xdr:from>
    <xdr:to>
      <xdr:col>4</xdr:col>
      <xdr:colOff>888998</xdr:colOff>
      <xdr:row>0</xdr:row>
      <xdr:rowOff>1165487</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C00-000006000000}"/>
            </a:ext>
          </a:extLst>
        </xdr:cNvPr>
        <xdr:cNvSpPr txBox="1"/>
      </xdr:nvSpPr>
      <xdr:spPr>
        <a:xfrm>
          <a:off x="7859184" y="796907"/>
          <a:ext cx="302048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cantidad).</a:t>
          </a:r>
        </a:p>
      </xdr:txBody>
    </xdr:sp>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26</xdr:col>
      <xdr:colOff>335280</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6AB8BA1E-6E5A-4B15-B16E-E09492C3748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34983420" cy="1272540"/>
        </a:xfrm>
        <a:prstGeom prst="rect">
          <a:avLst/>
        </a:prstGeom>
      </xdr:spPr>
    </xdr:pic>
    <xdr:clientData/>
  </xdr:twoCellAnchor>
  <xdr:twoCellAnchor>
    <xdr:from>
      <xdr:col>5</xdr:col>
      <xdr:colOff>117089</xdr:colOff>
      <xdr:row>0</xdr:row>
      <xdr:rowOff>85725</xdr:rowOff>
    </xdr:from>
    <xdr:to>
      <xdr:col>12</xdr:col>
      <xdr:colOff>782955</xdr:colOff>
      <xdr:row>0</xdr:row>
      <xdr:rowOff>914401</xdr:rowOff>
    </xdr:to>
    <xdr:sp macro="" textlink="">
      <xdr:nvSpPr>
        <xdr:cNvPr id="8" name="CuadroTexto 7">
          <a:extLst>
            <a:ext uri="{FF2B5EF4-FFF2-40B4-BE49-F238E27FC236}">
              <a16:creationId xmlns="" xmlns:a16="http://schemas.microsoft.com/office/drawing/2014/main" xmlns:r="http://schemas.openxmlformats.org/officeDocument/2006/relationships" id="{00000000-0008-0000-0D00-000008000000}"/>
            </a:ext>
          </a:extLst>
        </xdr:cNvPr>
        <xdr:cNvSpPr txBox="1"/>
      </xdr:nvSpPr>
      <xdr:spPr>
        <a:xfrm>
          <a:off x="6601709" y="85725"/>
          <a:ext cx="1005370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Valor y cantidad de los combustibles y lubricantes consumidos, según tamaño de empresa.</a:t>
          </a:r>
        </a:p>
      </xdr:txBody>
    </xdr:sp>
    <xdr:clientData/>
  </xdr:twoCellAnchor>
  <xdr:twoCellAnchor>
    <xdr:from>
      <xdr:col>5</xdr:col>
      <xdr:colOff>108585</xdr:colOff>
      <xdr:row>0</xdr:row>
      <xdr:rowOff>775952</xdr:rowOff>
    </xdr:from>
    <xdr:to>
      <xdr:col>7</xdr:col>
      <xdr:colOff>318134</xdr:colOff>
      <xdr:row>0</xdr:row>
      <xdr:rowOff>1144532</xdr:rowOff>
    </xdr:to>
    <xdr:sp macro="" textlink="">
      <xdr:nvSpPr>
        <xdr:cNvPr id="9" name="CuadroTexto 8">
          <a:extLst>
            <a:ext uri="{FF2B5EF4-FFF2-40B4-BE49-F238E27FC236}">
              <a16:creationId xmlns="" xmlns:a16="http://schemas.microsoft.com/office/drawing/2014/main" xmlns:r="http://schemas.openxmlformats.org/officeDocument/2006/relationships" id="{00000000-0008-0000-0D00-000009000000}"/>
            </a:ext>
          </a:extLst>
        </xdr:cNvPr>
        <xdr:cNvSpPr txBox="1"/>
      </xdr:nvSpPr>
      <xdr:spPr>
        <a:xfrm>
          <a:off x="6593205" y="775952"/>
          <a:ext cx="289178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 y cantidad)</a:t>
          </a:r>
        </a:p>
      </xdr:txBody>
    </xdr:sp>
    <xdr:clientData/>
  </xdr:twoCellAnchor>
  <xdr:twoCellAnchor>
    <xdr:from>
      <xdr:col>4</xdr:col>
      <xdr:colOff>786765</xdr:colOff>
      <xdr:row>8</xdr:row>
      <xdr:rowOff>179071</xdr:rowOff>
    </xdr:from>
    <xdr:to>
      <xdr:col>5</xdr:col>
      <xdr:colOff>180975</xdr:colOff>
      <xdr:row>10</xdr:row>
      <xdr:rowOff>0</xdr:rowOff>
    </xdr:to>
    <xdr:sp macro="" textlink="">
      <xdr:nvSpPr>
        <xdr:cNvPr id="13"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D00-00000D000000}"/>
            </a:ext>
          </a:extLst>
        </xdr:cNvPr>
        <xdr:cNvSpPr/>
      </xdr:nvSpPr>
      <xdr:spPr>
        <a:xfrm>
          <a:off x="5787390" y="3322321"/>
          <a:ext cx="699135" cy="27813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169333</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301BE93E-7DD1-41D4-9658-D95B4253326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14926733" cy="1272540"/>
        </a:xfrm>
        <a:prstGeom prst="rect">
          <a:avLst/>
        </a:prstGeom>
      </xdr:spPr>
    </xdr:pic>
    <xdr:clientData/>
  </xdr:twoCellAnchor>
  <xdr:twoCellAnchor>
    <xdr:from>
      <xdr:col>1</xdr:col>
      <xdr:colOff>1770629</xdr:colOff>
      <xdr:row>0</xdr:row>
      <xdr:rowOff>76200</xdr:rowOff>
    </xdr:from>
    <xdr:to>
      <xdr:col>5</xdr:col>
      <xdr:colOff>336549</xdr:colOff>
      <xdr:row>0</xdr:row>
      <xdr:rowOff>904876</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E00-000005000000}"/>
            </a:ext>
          </a:extLst>
        </xdr:cNvPr>
        <xdr:cNvSpPr txBox="1"/>
      </xdr:nvSpPr>
      <xdr:spPr>
        <a:xfrm>
          <a:off x="2566496" y="76200"/>
          <a:ext cx="9428653"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Valor y cantidad de energía eléctrica, según secciones de actividad económica (CIIU 4ta. Rev.) </a:t>
          </a:r>
        </a:p>
      </xdr:txBody>
    </xdr:sp>
    <xdr:clientData/>
  </xdr:twoCellAnchor>
  <xdr:twoCellAnchor>
    <xdr:from>
      <xdr:col>1</xdr:col>
      <xdr:colOff>1775884</xdr:colOff>
      <xdr:row>0</xdr:row>
      <xdr:rowOff>809608</xdr:rowOff>
    </xdr:from>
    <xdr:to>
      <xdr:col>1</xdr:col>
      <xdr:colOff>4425067</xdr:colOff>
      <xdr:row>0</xdr:row>
      <xdr:rowOff>1178188</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E00-000006000000}"/>
            </a:ext>
          </a:extLst>
        </xdr:cNvPr>
        <xdr:cNvSpPr txBox="1"/>
      </xdr:nvSpPr>
      <xdr:spPr>
        <a:xfrm>
          <a:off x="2571751" y="809608"/>
          <a:ext cx="2649183"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cantidad)</a:t>
          </a:r>
          <a:endParaRPr lang="es-ES_tradnl" sz="900" b="0" i="0">
            <a:solidFill>
              <a:srgbClr val="646482"/>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121920</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590336A8-9FE5-4CD9-85D8-EFF13C46D13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10942320" cy="1272540"/>
        </a:xfrm>
        <a:prstGeom prst="rect">
          <a:avLst/>
        </a:prstGeom>
      </xdr:spPr>
    </xdr:pic>
    <xdr:clientData/>
  </xdr:twoCellAnchor>
  <xdr:twoCellAnchor>
    <xdr:from>
      <xdr:col>1</xdr:col>
      <xdr:colOff>1322954</xdr:colOff>
      <xdr:row>0</xdr:row>
      <xdr:rowOff>97155</xdr:rowOff>
    </xdr:from>
    <xdr:to>
      <xdr:col>5</xdr:col>
      <xdr:colOff>1152525</xdr:colOff>
      <xdr:row>0</xdr:row>
      <xdr:rowOff>925831</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F00-000005000000}"/>
            </a:ext>
          </a:extLst>
        </xdr:cNvPr>
        <xdr:cNvSpPr txBox="1"/>
      </xdr:nvSpPr>
      <xdr:spPr>
        <a:xfrm>
          <a:off x="2115434" y="97155"/>
          <a:ext cx="650469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Valor y cantidad de energía eléctrica, según tamaño de empresa.</a:t>
          </a:r>
        </a:p>
      </xdr:txBody>
    </xdr:sp>
    <xdr:clientData/>
  </xdr:twoCellAnchor>
  <xdr:twoCellAnchor>
    <xdr:from>
      <xdr:col>1</xdr:col>
      <xdr:colOff>1310640</xdr:colOff>
      <xdr:row>0</xdr:row>
      <xdr:rowOff>775952</xdr:rowOff>
    </xdr:from>
    <xdr:to>
      <xdr:col>3</xdr:col>
      <xdr:colOff>539114</xdr:colOff>
      <xdr:row>0</xdr:row>
      <xdr:rowOff>1144532</xdr:rowOff>
    </xdr:to>
    <xdr:sp macro="" textlink="">
      <xdr:nvSpPr>
        <xdr:cNvPr id="7" name="CuadroTexto 6">
          <a:extLst>
            <a:ext uri="{FF2B5EF4-FFF2-40B4-BE49-F238E27FC236}">
              <a16:creationId xmlns="" xmlns:a16="http://schemas.microsoft.com/office/drawing/2014/main" xmlns:r="http://schemas.openxmlformats.org/officeDocument/2006/relationships" id="{00000000-0008-0000-0F00-000007000000}"/>
            </a:ext>
          </a:extLst>
        </xdr:cNvPr>
        <xdr:cNvSpPr txBox="1"/>
      </xdr:nvSpPr>
      <xdr:spPr>
        <a:xfrm>
          <a:off x="2103120" y="775952"/>
          <a:ext cx="2550794"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 y cantidad)</a:t>
          </a:r>
        </a:p>
        <a:p>
          <a:endParaRPr lang="es-ES_tradnl" sz="1050" b="0" i="0">
            <a:solidFill>
              <a:srgbClr val="646482"/>
            </a:solidFill>
            <a:latin typeface="Century Gothic" panose="020B0502020202020204" pitchFamily="34" charset="0"/>
          </a:endParaRPr>
        </a:p>
      </xdr:txBody>
    </xdr:sp>
    <xdr:clientData/>
  </xdr:twoCellAnchor>
  <xdr:twoCellAnchor>
    <xdr:from>
      <xdr:col>4</xdr:col>
      <xdr:colOff>243840</xdr:colOff>
      <xdr:row>8</xdr:row>
      <xdr:rowOff>142875</xdr:rowOff>
    </xdr:from>
    <xdr:to>
      <xdr:col>4</xdr:col>
      <xdr:colOff>942975</xdr:colOff>
      <xdr:row>10</xdr:row>
      <xdr:rowOff>57150</xdr:rowOff>
    </xdr:to>
    <xdr:sp macro="" textlink="">
      <xdr:nvSpPr>
        <xdr:cNvPr id="9"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F00-000009000000}"/>
            </a:ext>
          </a:extLst>
        </xdr:cNvPr>
        <xdr:cNvSpPr/>
      </xdr:nvSpPr>
      <xdr:spPr>
        <a:xfrm>
          <a:off x="5873115" y="3286125"/>
          <a:ext cx="699135" cy="30480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4</xdr:col>
      <xdr:colOff>135466</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61E1A6D8-5074-48F5-A151-02D043A580D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10583333" cy="1272540"/>
        </a:xfrm>
        <a:prstGeom prst="rect">
          <a:avLst/>
        </a:prstGeom>
      </xdr:spPr>
    </xdr:pic>
    <xdr:clientData/>
  </xdr:twoCellAnchor>
  <xdr:twoCellAnchor>
    <xdr:from>
      <xdr:col>1</xdr:col>
      <xdr:colOff>877395</xdr:colOff>
      <xdr:row>0</xdr:row>
      <xdr:rowOff>103717</xdr:rowOff>
    </xdr:from>
    <xdr:to>
      <xdr:col>2</xdr:col>
      <xdr:colOff>1468966</xdr:colOff>
      <xdr:row>0</xdr:row>
      <xdr:rowOff>932393</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1000-000005000000}"/>
            </a:ext>
          </a:extLst>
        </xdr:cNvPr>
        <xdr:cNvSpPr txBox="1"/>
      </xdr:nvSpPr>
      <xdr:spPr>
        <a:xfrm>
          <a:off x="1673262" y="103717"/>
          <a:ext cx="6806104"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Indicadores de relación, según secciones  de actividad económica (CIIU 4ta. Rev.)</a:t>
          </a:r>
        </a:p>
      </xdr:txBody>
    </xdr:sp>
    <xdr:clientData/>
  </xdr:twoCellAnchor>
  <xdr:twoCellAnchor>
    <xdr:from>
      <xdr:col>1</xdr:col>
      <xdr:colOff>850900</xdr:colOff>
      <xdr:row>0</xdr:row>
      <xdr:rowOff>779975</xdr:rowOff>
    </xdr:from>
    <xdr:to>
      <xdr:col>1</xdr:col>
      <xdr:colOff>3454399</xdr:colOff>
      <xdr:row>0</xdr:row>
      <xdr:rowOff>1148555</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1000-000006000000}"/>
            </a:ext>
          </a:extLst>
        </xdr:cNvPr>
        <xdr:cNvSpPr txBox="1"/>
      </xdr:nvSpPr>
      <xdr:spPr>
        <a:xfrm>
          <a:off x="1646767" y="779975"/>
          <a:ext cx="26034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4</xdr:col>
      <xdr:colOff>91440</xdr:colOff>
      <xdr:row>0</xdr:row>
      <xdr:rowOff>1272540</xdr:rowOff>
    </xdr:to>
    <xdr:pic>
      <xdr:nvPicPr>
        <xdr:cNvPr id="2" name="Imagen 3">
          <a:extLst>
            <a:ext uri="{FF2B5EF4-FFF2-40B4-BE49-F238E27FC236}">
              <a16:creationId xmlns="" xmlns:a16="http://schemas.microsoft.com/office/drawing/2014/main" xmlns:r="http://schemas.openxmlformats.org/officeDocument/2006/relationships" id="{C8FD3155-882E-41C9-B95D-CF7C6FA3449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8496300" cy="1272540"/>
        </a:xfrm>
        <a:prstGeom prst="rect">
          <a:avLst/>
        </a:prstGeom>
      </xdr:spPr>
    </xdr:pic>
    <xdr:clientData/>
  </xdr:twoCellAnchor>
  <xdr:twoCellAnchor>
    <xdr:from>
      <xdr:col>2</xdr:col>
      <xdr:colOff>1912621</xdr:colOff>
      <xdr:row>8</xdr:row>
      <xdr:rowOff>171449</xdr:rowOff>
    </xdr:from>
    <xdr:to>
      <xdr:col>3</xdr:col>
      <xdr:colOff>428626</xdr:colOff>
      <xdr:row>10</xdr:row>
      <xdr:rowOff>0</xdr:rowOff>
    </xdr:to>
    <xdr:sp macro="" textlink="">
      <xdr:nvSpPr>
        <xdr:cNvPr id="7"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1100-000007000000}"/>
            </a:ext>
          </a:extLst>
        </xdr:cNvPr>
        <xdr:cNvSpPr/>
      </xdr:nvSpPr>
      <xdr:spPr>
        <a:xfrm>
          <a:off x="5732146" y="3314699"/>
          <a:ext cx="697230" cy="285751"/>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xdr:from>
      <xdr:col>1</xdr:col>
      <xdr:colOff>408554</xdr:colOff>
      <xdr:row>0</xdr:row>
      <xdr:rowOff>142875</xdr:rowOff>
    </xdr:from>
    <xdr:to>
      <xdr:col>3</xdr:col>
      <xdr:colOff>552450</xdr:colOff>
      <xdr:row>0</xdr:row>
      <xdr:rowOff>874912</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1100-000005000000}"/>
            </a:ext>
          </a:extLst>
        </xdr:cNvPr>
        <xdr:cNvSpPr txBox="1"/>
      </xdr:nvSpPr>
      <xdr:spPr>
        <a:xfrm>
          <a:off x="1180079" y="142875"/>
          <a:ext cx="5373121"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646482"/>
              </a:solidFill>
              <a:latin typeface="Century Gothic" panose="020B0502020202020204" pitchFamily="34" charset="0"/>
            </a:rPr>
            <a:t>Indicadores de relación, según tamaño de empresa de actividad económica (CIIU 4ta. Rev.) </a:t>
          </a:r>
          <a:endParaRPr lang="es-ES_tradnl" sz="2000" b="1" i="0">
            <a:solidFill>
              <a:srgbClr val="646482"/>
            </a:solidFill>
            <a:latin typeface="Century Gothic" panose="020B0502020202020204" pitchFamily="34" charset="0"/>
          </a:endParaRPr>
        </a:p>
      </xdr:txBody>
    </xdr:sp>
    <xdr:clientData/>
  </xdr:twoCellAnchor>
  <xdr:twoCellAnchor>
    <xdr:from>
      <xdr:col>1</xdr:col>
      <xdr:colOff>371475</xdr:colOff>
      <xdr:row>0</xdr:row>
      <xdr:rowOff>737531</xdr:rowOff>
    </xdr:from>
    <xdr:to>
      <xdr:col>1</xdr:col>
      <xdr:colOff>2915196</xdr:colOff>
      <xdr:row>0</xdr:row>
      <xdr:rowOff>1106111</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1100-000006000000}"/>
            </a:ext>
          </a:extLst>
        </xdr:cNvPr>
        <xdr:cNvSpPr txBox="1"/>
      </xdr:nvSpPr>
      <xdr:spPr>
        <a:xfrm>
          <a:off x="1143000" y="737531"/>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endParaRPr lang="es-ES_tradnl" sz="1050" b="0" i="0">
            <a:solidFill>
              <a:srgbClr val="646482"/>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34</xdr:col>
      <xdr:colOff>702732</xdr:colOff>
      <xdr:row>0</xdr:row>
      <xdr:rowOff>1151467</xdr:rowOff>
    </xdr:to>
    <xdr:pic>
      <xdr:nvPicPr>
        <xdr:cNvPr id="5" name="Imagen 3">
          <a:extLst>
            <a:ext uri="{FF2B5EF4-FFF2-40B4-BE49-F238E27FC236}">
              <a16:creationId xmlns="" xmlns:a16="http://schemas.microsoft.com/office/drawing/2014/main" xmlns:r="http://schemas.openxmlformats.org/officeDocument/2006/relationships" id="{863FFFAF-F313-4F46-9CDD-89A94B19292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40961732" cy="1151467"/>
        </a:xfrm>
        <a:prstGeom prst="rect">
          <a:avLst/>
        </a:prstGeom>
      </xdr:spPr>
    </xdr:pic>
    <xdr:clientData/>
  </xdr:twoCellAnchor>
  <xdr:twoCellAnchor>
    <xdr:from>
      <xdr:col>2</xdr:col>
      <xdr:colOff>702771</xdr:colOff>
      <xdr:row>0</xdr:row>
      <xdr:rowOff>116417</xdr:rowOff>
    </xdr:from>
    <xdr:to>
      <xdr:col>14</xdr:col>
      <xdr:colOff>889000</xdr:colOff>
      <xdr:row>0</xdr:row>
      <xdr:rowOff>848454</xdr:rowOff>
    </xdr:to>
    <xdr:sp macro="" textlink="">
      <xdr:nvSpPr>
        <xdr:cNvPr id="3" name="CuadroTexto 4">
          <a:extLst>
            <a:ext uri="{FF2B5EF4-FFF2-40B4-BE49-F238E27FC236}">
              <a16:creationId xmlns="" xmlns:a16="http://schemas.microsoft.com/office/drawing/2014/main" xmlns:r="http://schemas.openxmlformats.org/officeDocument/2006/relationships" id="{F7896B11-C31F-4DAB-8846-A22F117D22F0}"/>
            </a:ext>
          </a:extLst>
        </xdr:cNvPr>
        <xdr:cNvSpPr txBox="1"/>
      </xdr:nvSpPr>
      <xdr:spPr>
        <a:xfrm>
          <a:off x="7530291" y="116417"/>
          <a:ext cx="8111029"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variables económicas, según secciones de actividad económica (ciiu 4ta. rev.) </a:t>
          </a:r>
        </a:p>
      </xdr:txBody>
    </xdr:sp>
    <xdr:clientData/>
  </xdr:twoCellAnchor>
  <xdr:twoCellAnchor>
    <xdr:from>
      <xdr:col>2</xdr:col>
      <xdr:colOff>677334</xdr:colOff>
      <xdr:row>0</xdr:row>
      <xdr:rowOff>771398</xdr:rowOff>
    </xdr:from>
    <xdr:to>
      <xdr:col>6</xdr:col>
      <xdr:colOff>130722</xdr:colOff>
      <xdr:row>0</xdr:row>
      <xdr:rowOff>1139978</xdr:rowOff>
    </xdr:to>
    <xdr:sp macro="" textlink="">
      <xdr:nvSpPr>
        <xdr:cNvPr id="4" name="CuadroTexto 5">
          <a:extLst>
            <a:ext uri="{FF2B5EF4-FFF2-40B4-BE49-F238E27FC236}">
              <a16:creationId xmlns="" xmlns:a16="http://schemas.microsoft.com/office/drawing/2014/main" xmlns:r="http://schemas.openxmlformats.org/officeDocument/2006/relationships" id="{BF6EA490-806E-476A-92E2-18B5E61EF18A}"/>
            </a:ext>
          </a:extLst>
        </xdr:cNvPr>
        <xdr:cNvSpPr txBox="1"/>
      </xdr:nvSpPr>
      <xdr:spPr>
        <a:xfrm>
          <a:off x="7504854" y="771398"/>
          <a:ext cx="2623308"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unidades)</a:t>
          </a:r>
        </a:p>
        <a:p>
          <a:endParaRPr lang="es-ES_tradnl" sz="1050" b="0" i="0">
            <a:solidFill>
              <a:srgbClr val="646482"/>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35</xdr:col>
      <xdr:colOff>1101512</xdr:colOff>
      <xdr:row>0</xdr:row>
      <xdr:rowOff>1151467</xdr:rowOff>
    </xdr:to>
    <xdr:pic>
      <xdr:nvPicPr>
        <xdr:cNvPr id="6" name="Imagen 3">
          <a:extLst>
            <a:ext uri="{FF2B5EF4-FFF2-40B4-BE49-F238E27FC236}">
              <a16:creationId xmlns="" xmlns:a16="http://schemas.microsoft.com/office/drawing/2014/main" xmlns:r="http://schemas.openxmlformats.org/officeDocument/2006/relationships" id="{08C6A491-5A08-405A-B376-CAF0D35326D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40961732" cy="1151467"/>
        </a:xfrm>
        <a:prstGeom prst="rect">
          <a:avLst/>
        </a:prstGeom>
      </xdr:spPr>
    </xdr:pic>
    <xdr:clientData/>
  </xdr:twoCellAnchor>
  <xdr:twoCellAnchor>
    <xdr:from>
      <xdr:col>8</xdr:col>
      <xdr:colOff>469515</xdr:colOff>
      <xdr:row>0</xdr:row>
      <xdr:rowOff>80010</xdr:rowOff>
    </xdr:from>
    <xdr:to>
      <xdr:col>17</xdr:col>
      <xdr:colOff>948691</xdr:colOff>
      <xdr:row>0</xdr:row>
      <xdr:rowOff>812047</xdr:rowOff>
    </xdr:to>
    <xdr:sp macro="" textlink="">
      <xdr:nvSpPr>
        <xdr:cNvPr id="3" name="CuadroTexto 4">
          <a:extLst>
            <a:ext uri="{FF2B5EF4-FFF2-40B4-BE49-F238E27FC236}">
              <a16:creationId xmlns="" xmlns:a16="http://schemas.microsoft.com/office/drawing/2014/main" xmlns:r="http://schemas.openxmlformats.org/officeDocument/2006/relationships" id="{E44AE8C3-2A0B-4A4F-B1B9-7B62001EB56D}"/>
            </a:ext>
          </a:extLst>
        </xdr:cNvPr>
        <xdr:cNvSpPr txBox="1"/>
      </xdr:nvSpPr>
      <xdr:spPr>
        <a:xfrm>
          <a:off x="7731375" y="80010"/>
          <a:ext cx="9211696"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variables económicas, según tamaño de empresa.</a:t>
          </a:r>
        </a:p>
      </xdr:txBody>
    </xdr:sp>
    <xdr:clientData/>
  </xdr:twoCellAnchor>
  <xdr:twoCellAnchor>
    <xdr:from>
      <xdr:col>8</xdr:col>
      <xdr:colOff>472440</xdr:colOff>
      <xdr:row>0</xdr:row>
      <xdr:rowOff>489881</xdr:rowOff>
    </xdr:from>
    <xdr:to>
      <xdr:col>12</xdr:col>
      <xdr:colOff>722541</xdr:colOff>
      <xdr:row>0</xdr:row>
      <xdr:rowOff>858461</xdr:rowOff>
    </xdr:to>
    <xdr:sp macro="" textlink="">
      <xdr:nvSpPr>
        <xdr:cNvPr id="4" name="CuadroTexto 6">
          <a:extLst>
            <a:ext uri="{FF2B5EF4-FFF2-40B4-BE49-F238E27FC236}">
              <a16:creationId xmlns="" xmlns:a16="http://schemas.microsoft.com/office/drawing/2014/main" xmlns:r="http://schemas.openxmlformats.org/officeDocument/2006/relationships" id="{F9FAD057-C3A5-42EE-BF55-EB9BD7348EE6}"/>
            </a:ext>
          </a:extLst>
        </xdr:cNvPr>
        <xdr:cNvSpPr txBox="1"/>
      </xdr:nvSpPr>
      <xdr:spPr>
        <a:xfrm>
          <a:off x="7734300" y="489881"/>
          <a:ext cx="34200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 y unidades)</a:t>
          </a:r>
        </a:p>
        <a:p>
          <a:endParaRPr lang="es-ES_tradnl" sz="1050" b="0" i="0">
            <a:solidFill>
              <a:srgbClr val="646482"/>
            </a:solidFill>
            <a:latin typeface="Century Gothic" panose="020B0502020202020204" pitchFamily="34" charset="0"/>
          </a:endParaRPr>
        </a:p>
      </xdr:txBody>
    </xdr:sp>
    <xdr:clientData/>
  </xdr:twoCellAnchor>
  <xdr:twoCellAnchor>
    <xdr:from>
      <xdr:col>6</xdr:col>
      <xdr:colOff>381000</xdr:colOff>
      <xdr:row>12</xdr:row>
      <xdr:rowOff>38100</xdr:rowOff>
    </xdr:from>
    <xdr:to>
      <xdr:col>8</xdr:col>
      <xdr:colOff>314325</xdr:colOff>
      <xdr:row>14</xdr:row>
      <xdr:rowOff>0</xdr:rowOff>
    </xdr:to>
    <xdr:sp macro="" textlink="">
      <xdr:nvSpPr>
        <xdr:cNvPr id="5"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F03A0024-5B24-46DA-88DB-D98ECA251499}"/>
            </a:ext>
          </a:extLst>
        </xdr:cNvPr>
        <xdr:cNvSpPr/>
      </xdr:nvSpPr>
      <xdr:spPr>
        <a:xfrm>
          <a:off x="6057900" y="4061460"/>
          <a:ext cx="725805" cy="22098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2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14</xdr:col>
      <xdr:colOff>190500</xdr:colOff>
      <xdr:row>0</xdr:row>
      <xdr:rowOff>1151467</xdr:rowOff>
    </xdr:to>
    <xdr:pic>
      <xdr:nvPicPr>
        <xdr:cNvPr id="5" name="Imagen 3">
          <a:extLst>
            <a:ext uri="{FF2B5EF4-FFF2-40B4-BE49-F238E27FC236}">
              <a16:creationId xmlns="" xmlns:a16="http://schemas.microsoft.com/office/drawing/2014/main" xmlns:r="http://schemas.openxmlformats.org/officeDocument/2006/relationships" id="{632F5CAE-8DEE-4267-9A9E-072627DCA3E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16527780" cy="1151467"/>
        </a:xfrm>
        <a:prstGeom prst="rect">
          <a:avLst/>
        </a:prstGeom>
      </xdr:spPr>
    </xdr:pic>
    <xdr:clientData/>
  </xdr:twoCellAnchor>
  <xdr:twoCellAnchor>
    <xdr:from>
      <xdr:col>1</xdr:col>
      <xdr:colOff>2530724</xdr:colOff>
      <xdr:row>0</xdr:row>
      <xdr:rowOff>32385</xdr:rowOff>
    </xdr:from>
    <xdr:to>
      <xdr:col>9</xdr:col>
      <xdr:colOff>681990</xdr:colOff>
      <xdr:row>0</xdr:row>
      <xdr:rowOff>764422</xdr:rowOff>
    </xdr:to>
    <xdr:sp macro="" textlink="">
      <xdr:nvSpPr>
        <xdr:cNvPr id="3" name="CuadroTexto 6">
          <a:extLst>
            <a:ext uri="{FF2B5EF4-FFF2-40B4-BE49-F238E27FC236}">
              <a16:creationId xmlns="" xmlns:a16="http://schemas.microsoft.com/office/drawing/2014/main" xmlns:r="http://schemas.openxmlformats.org/officeDocument/2006/relationships" id="{38851A04-D3BF-424B-8478-C4645AD02607}"/>
            </a:ext>
          </a:extLst>
        </xdr:cNvPr>
        <xdr:cNvSpPr txBox="1"/>
      </xdr:nvSpPr>
      <xdr:spPr>
        <a:xfrm>
          <a:off x="3323204" y="32385"/>
          <a:ext cx="9733666"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indicadores de relación, según secciones de actividad económica (ciiu 4ta. rev.) </a:t>
          </a:r>
        </a:p>
      </xdr:txBody>
    </xdr:sp>
    <xdr:clientData/>
  </xdr:twoCellAnchor>
  <xdr:twoCellAnchor>
    <xdr:from>
      <xdr:col>1</xdr:col>
      <xdr:colOff>2465070</xdr:colOff>
      <xdr:row>0</xdr:row>
      <xdr:rowOff>726101</xdr:rowOff>
    </xdr:from>
    <xdr:to>
      <xdr:col>1</xdr:col>
      <xdr:colOff>5008791</xdr:colOff>
      <xdr:row>0</xdr:row>
      <xdr:rowOff>1094681</xdr:rowOff>
    </xdr:to>
    <xdr:sp macro="" textlink="">
      <xdr:nvSpPr>
        <xdr:cNvPr id="4" name="CuadroTexto 7">
          <a:extLst>
            <a:ext uri="{FF2B5EF4-FFF2-40B4-BE49-F238E27FC236}">
              <a16:creationId xmlns="" xmlns:a16="http://schemas.microsoft.com/office/drawing/2014/main" xmlns:r="http://schemas.openxmlformats.org/officeDocument/2006/relationships" id="{FF5AAF4F-5714-45AA-AE05-08449F93D826}"/>
            </a:ext>
          </a:extLst>
        </xdr:cNvPr>
        <xdr:cNvSpPr txBox="1"/>
      </xdr:nvSpPr>
      <xdr:spPr>
        <a:xfrm>
          <a:off x="3257550" y="726101"/>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14</xdr:col>
      <xdr:colOff>99060</xdr:colOff>
      <xdr:row>0</xdr:row>
      <xdr:rowOff>1151467</xdr:rowOff>
    </xdr:to>
    <xdr:pic>
      <xdr:nvPicPr>
        <xdr:cNvPr id="6" name="Imagen 3">
          <a:extLst>
            <a:ext uri="{FF2B5EF4-FFF2-40B4-BE49-F238E27FC236}">
              <a16:creationId xmlns="" xmlns:a16="http://schemas.microsoft.com/office/drawing/2014/main" xmlns:r="http://schemas.openxmlformats.org/officeDocument/2006/relationships" id="{9861BDF9-4193-4B53-A6FB-0A44990ECBC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520" b="8325"/>
        <a:stretch/>
      </xdr:blipFill>
      <xdr:spPr>
        <a:xfrm>
          <a:off x="0" y="0"/>
          <a:ext cx="12138660" cy="1151467"/>
        </a:xfrm>
        <a:prstGeom prst="rect">
          <a:avLst/>
        </a:prstGeom>
      </xdr:spPr>
    </xdr:pic>
    <xdr:clientData/>
  </xdr:twoCellAnchor>
  <xdr:twoCellAnchor>
    <xdr:from>
      <xdr:col>5</xdr:col>
      <xdr:colOff>704850</xdr:colOff>
      <xdr:row>11</xdr:row>
      <xdr:rowOff>447675</xdr:rowOff>
    </xdr:from>
    <xdr:to>
      <xdr:col>6</xdr:col>
      <xdr:colOff>647700</xdr:colOff>
      <xdr:row>13</xdr:row>
      <xdr:rowOff>0</xdr:rowOff>
    </xdr:to>
    <xdr:sp macro="" textlink="">
      <xdr:nvSpPr>
        <xdr:cNvPr id="3"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167A5EB1-FFCD-4E41-A599-1FAE82B7D248}"/>
            </a:ext>
          </a:extLst>
        </xdr:cNvPr>
        <xdr:cNvSpPr/>
      </xdr:nvSpPr>
      <xdr:spPr>
        <a:xfrm>
          <a:off x="5612130" y="3914775"/>
          <a:ext cx="735330" cy="20764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xdr:from>
      <xdr:col>2</xdr:col>
      <xdr:colOff>48509</xdr:colOff>
      <xdr:row>0</xdr:row>
      <xdr:rowOff>53340</xdr:rowOff>
    </xdr:from>
    <xdr:to>
      <xdr:col>11</xdr:col>
      <xdr:colOff>70485</xdr:colOff>
      <xdr:row>0</xdr:row>
      <xdr:rowOff>785377</xdr:rowOff>
    </xdr:to>
    <xdr:sp macro="" textlink="">
      <xdr:nvSpPr>
        <xdr:cNvPr id="4" name="CuadroTexto 4">
          <a:extLst>
            <a:ext uri="{FF2B5EF4-FFF2-40B4-BE49-F238E27FC236}">
              <a16:creationId xmlns="" xmlns:a16="http://schemas.microsoft.com/office/drawing/2014/main" xmlns:r="http://schemas.openxmlformats.org/officeDocument/2006/relationships" id="{11004F66-34E7-43BE-9427-C1202C6667F8}"/>
            </a:ext>
          </a:extLst>
        </xdr:cNvPr>
        <xdr:cNvSpPr txBox="1"/>
      </xdr:nvSpPr>
      <xdr:spPr>
        <a:xfrm>
          <a:off x="2578349" y="53340"/>
          <a:ext cx="7154296"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indicadores de relación, según tamaño de empresa.</a:t>
          </a:r>
        </a:p>
        <a:p>
          <a:endParaRPr lang="es-ES_tradnl" sz="1800" b="1" i="0">
            <a:solidFill>
              <a:srgbClr val="646482"/>
            </a:solidFill>
            <a:latin typeface="Century Gothic" panose="020B0502020202020204" pitchFamily="34" charset="0"/>
          </a:endParaRPr>
        </a:p>
      </xdr:txBody>
    </xdr:sp>
    <xdr:clientData/>
  </xdr:twoCellAnchor>
  <xdr:twoCellAnchor>
    <xdr:from>
      <xdr:col>2</xdr:col>
      <xdr:colOff>0</xdr:colOff>
      <xdr:row>0</xdr:row>
      <xdr:rowOff>722291</xdr:rowOff>
    </xdr:from>
    <xdr:to>
      <xdr:col>5</xdr:col>
      <xdr:colOff>259626</xdr:colOff>
      <xdr:row>0</xdr:row>
      <xdr:rowOff>1090871</xdr:rowOff>
    </xdr:to>
    <xdr:sp macro="" textlink="">
      <xdr:nvSpPr>
        <xdr:cNvPr id="5" name="CuadroTexto 6">
          <a:extLst>
            <a:ext uri="{FF2B5EF4-FFF2-40B4-BE49-F238E27FC236}">
              <a16:creationId xmlns="" xmlns:a16="http://schemas.microsoft.com/office/drawing/2014/main" xmlns:r="http://schemas.openxmlformats.org/officeDocument/2006/relationships" id="{53B0996A-DC9D-48B1-8759-F168B66855D5}"/>
            </a:ext>
          </a:extLst>
        </xdr:cNvPr>
        <xdr:cNvSpPr txBox="1"/>
      </xdr:nvSpPr>
      <xdr:spPr>
        <a:xfrm>
          <a:off x="2529840" y="722291"/>
          <a:ext cx="2637066"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xdr:txBody>
    </xdr:sp>
    <xdr:clientData/>
  </xdr:twoCellAnchor>
</xdr:wsDr>
</file>

<file path=xl/drawings/drawing2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784860</xdr:colOff>
      <xdr:row>22</xdr:row>
      <xdr:rowOff>53340</xdr:rowOff>
    </xdr:from>
    <xdr:to>
      <xdr:col>1</xdr:col>
      <xdr:colOff>4329656</xdr:colOff>
      <xdr:row>30</xdr:row>
      <xdr:rowOff>0</xdr:rowOff>
    </xdr:to>
    <xdr:pic>
      <xdr:nvPicPr>
        <xdr:cNvPr id="14" name="Imagen 8">
          <a:extLst>
            <a:ext uri="{FF2B5EF4-FFF2-40B4-BE49-F238E27FC236}">
              <a16:creationId xmlns="" xmlns:a16="http://schemas.microsoft.com/office/drawing/2014/main" xmlns:r="http://schemas.openxmlformats.org/officeDocument/2006/relationships" id="{00000000-0008-0000-1600-00000E000000}"/>
            </a:ext>
          </a:extLst>
        </xdr:cNvPr>
        <xdr:cNvPicPr>
          <a:picLocks noChangeAspect="1"/>
        </xdr:cNvPicPr>
      </xdr:nvPicPr>
      <xdr:blipFill>
        <a:blip xmlns:r="http://schemas.openxmlformats.org/officeDocument/2006/relationships" r:embed="rId1"/>
        <a:stretch>
          <a:fillRect/>
        </a:stretch>
      </xdr:blipFill>
      <xdr:spPr>
        <a:xfrm>
          <a:off x="784860" y="6088380"/>
          <a:ext cx="4337276" cy="1409700"/>
        </a:xfrm>
        <a:prstGeom prst="rect">
          <a:avLst/>
        </a:prstGeom>
      </xdr:spPr>
    </xdr:pic>
    <xdr:clientData/>
  </xdr:twoCellAnchor>
  <xdr:twoCellAnchor editAs="oneCell">
    <xdr:from>
      <xdr:col>0</xdr:col>
      <xdr:colOff>0</xdr:colOff>
      <xdr:row>0</xdr:row>
      <xdr:rowOff>0</xdr:rowOff>
    </xdr:from>
    <xdr:to>
      <xdr:col>2</xdr:col>
      <xdr:colOff>190500</xdr:colOff>
      <xdr:row>0</xdr:row>
      <xdr:rowOff>1151467</xdr:rowOff>
    </xdr:to>
    <xdr:pic>
      <xdr:nvPicPr>
        <xdr:cNvPr id="2" name="Imagen 3">
          <a:extLst>
            <a:ext uri="{FF2B5EF4-FFF2-40B4-BE49-F238E27FC236}">
              <a16:creationId xmlns="" xmlns:a16="http://schemas.microsoft.com/office/drawing/2014/main" xmlns:r="http://schemas.openxmlformats.org/officeDocument/2006/relationships" id="{551070B3-EEE2-4754-877E-E512AA56E818}"/>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1520" b="8325"/>
        <a:stretch/>
      </xdr:blipFill>
      <xdr:spPr>
        <a:xfrm>
          <a:off x="0" y="0"/>
          <a:ext cx="11910060" cy="1151467"/>
        </a:xfrm>
        <a:prstGeom prst="rect">
          <a:avLst/>
        </a:prstGeom>
      </xdr:spPr>
    </xdr:pic>
    <xdr:clientData/>
  </xdr:twoCellAnchor>
  <xdr:twoCellAnchor>
    <xdr:from>
      <xdr:col>1</xdr:col>
      <xdr:colOff>10378441</xdr:colOff>
      <xdr:row>23</xdr:row>
      <xdr:rowOff>167640</xdr:rowOff>
    </xdr:from>
    <xdr:to>
      <xdr:col>1</xdr:col>
      <xdr:colOff>10835641</xdr:colOff>
      <xdr:row>25</xdr:row>
      <xdr:rowOff>106680</xdr:rowOff>
    </xdr:to>
    <xdr:sp macro="" textlink="">
      <xdr:nvSpPr>
        <xdr:cNvPr id="16" name="Flecha abajo 5">
          <a:hlinkClick xmlns:r="http://schemas.openxmlformats.org/officeDocument/2006/relationships" r:id="rId3"/>
          <a:extLst>
            <a:ext uri="{FF2B5EF4-FFF2-40B4-BE49-F238E27FC236}">
              <a16:creationId xmlns="" xmlns:a16="http://schemas.microsoft.com/office/drawing/2014/main" xmlns:r="http://schemas.openxmlformats.org/officeDocument/2006/relationships" id="{00000000-0008-0000-1600-000010000000}"/>
            </a:ext>
          </a:extLst>
        </xdr:cNvPr>
        <xdr:cNvSpPr/>
      </xdr:nvSpPr>
      <xdr:spPr>
        <a:xfrm>
          <a:off x="11170921" y="6385560"/>
          <a:ext cx="457200" cy="304800"/>
        </a:xfrm>
        <a:prstGeom prst="downArrow">
          <a:avLst/>
        </a:prstGeom>
        <a:solidFill>
          <a:srgbClr val="4266CE"/>
        </a:solidFill>
        <a:ln>
          <a:solidFill>
            <a:srgbClr val="4266CE"/>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1926839</xdr:colOff>
      <xdr:row>0</xdr:row>
      <xdr:rowOff>240031</xdr:rowOff>
    </xdr:from>
    <xdr:to>
      <xdr:col>1</xdr:col>
      <xdr:colOff>9062085</xdr:colOff>
      <xdr:row>0</xdr:row>
      <xdr:rowOff>792481</xdr:rowOff>
    </xdr:to>
    <xdr:sp macro="" textlink="">
      <xdr:nvSpPr>
        <xdr:cNvPr id="8" name="CuadroTexto 7">
          <a:extLst>
            <a:ext uri="{FF2B5EF4-FFF2-40B4-BE49-F238E27FC236}">
              <a16:creationId xmlns="" xmlns:a16="http://schemas.microsoft.com/office/drawing/2014/main" xmlns:r="http://schemas.openxmlformats.org/officeDocument/2006/relationships" id="{00000000-0008-0000-1600-000008000000}"/>
            </a:ext>
          </a:extLst>
        </xdr:cNvPr>
        <xdr:cNvSpPr txBox="1"/>
      </xdr:nvSpPr>
      <xdr:spPr>
        <a:xfrm>
          <a:off x="2719319" y="240031"/>
          <a:ext cx="7135246"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Glosario de términos</a:t>
          </a:r>
        </a:p>
      </xdr:txBody>
    </xdr:sp>
    <xdr:clientData/>
  </xdr:twoCellAnchor>
</xdr:wsDr>
</file>

<file path=xl/tables/table3.xml><?xml version="1.0" encoding="utf-8"?>
<table xmlns="http://schemas.openxmlformats.org/spreadsheetml/2006/main" id="3" name="Table3" displayName="Table3" ref="A2:J20" totalsRowShown="0">
  <tableColumns count="10">
    <tableColumn id="1" name="Sección CIIU Rev. 4.0"/>
    <tableColumn id="2" name="Descripción"/>
    <tableColumn id="3" name="Número empresas"/>
    <tableColumn id="4" name="Personal ocupado empresarial"/>
    <tableColumn id="5" name="Remuneraciones empresariales"/>
    <tableColumn id="6" name="Producción total empresarial"/>
    <tableColumn id="7" name="Consumo intermedio empresarial"/>
    <tableColumn id="8" name="Valor agregado empresarial"/>
    <tableColumn id="9" name="Depreciaciones"/>
    <tableColumn id="10" name="Formación bruta de capital fijo empresarial"/>
  </tableColumns>
  <tableStyleInfo name="TableStyleLight9" showFirstColumn="0" showLastColumn="0" showRowStripes="1" showColumnStripes="0"/>
</table>
</file>

<file path=xl/tables/table4.xml><?xml version="1.0" encoding="utf-8"?>
<table xmlns="http://schemas.openxmlformats.org/spreadsheetml/2006/main" id="4" name="Table4" displayName="Table4" ref="A2:J6" totalsRowShown="0">
  <tableColumns count="10">
    <tableColumn id="1" name="Tamaño de empresa"/>
    <tableColumn id="2" name="Descripción"/>
    <tableColumn id="3" name="Número empresas"/>
    <tableColumn id="4" name="Personal ocupado empresarial"/>
    <tableColumn id="5" name="Remuneraciones empresariales"/>
    <tableColumn id="6" name="Producción total empresarial"/>
    <tableColumn id="7" name="Consumo intermedio empresarial"/>
    <tableColumn id="8" name="Valor agregado empresarial"/>
    <tableColumn id="9" name="Depreciaciones"/>
    <tableColumn id="10" name="Formación bruta de capital fijo empresarial"/>
  </tableColumns>
  <tableStyleInfo name="TableStyleLight9" showFirstColumn="0" showLastColumn="0" showRowStripes="1" showColumnStripes="0"/>
</table>
</file>

<file path=xl/tables/table5.xml><?xml version="1.0" encoding="utf-8"?>
<table xmlns="http://schemas.openxmlformats.org/spreadsheetml/2006/main" id="5" name="Table5" displayName="Table5" ref="A2:H20" totalsRowShown="0">
  <tableColumns count="8">
    <tableColumn id="1" name="Sección CIIU Rev. 4.0"/>
    <tableColumn id="2" name="Descripción"/>
    <tableColumn id="3" name="Total personal ocupado empresarial"/>
    <tableColumn id="4" name="Total de hombres"/>
    <tableColumn id="5" name="Total de mujeres"/>
    <tableColumn id="6" name="Total sueldo y salarios pagados en el mes de noviembre - hombres"/>
    <tableColumn id="7" name="Total sueldo y salarios pagados en el mes de noviembre - mujeres"/>
    <tableColumn id="8" name="Total de sueldos y salarios pagados en el mes de noviembre"/>
  </tableColumns>
  <tableStyleInfo name="TableStyleLight9" showFirstColumn="0" showLastColumn="0" showRowStripes="1" showColumnStripes="0"/>
</table>
</file>

<file path=xl/tables/table6.xml><?xml version="1.0" encoding="utf-8"?>
<table xmlns="http://schemas.openxmlformats.org/spreadsheetml/2006/main" id="6" name="Table6" displayName="Table6" ref="A2:H6" totalsRowShown="0">
  <tableColumns count="8">
    <tableColumn id="1" name="Tamaño de empresa"/>
    <tableColumn id="2" name="Descripción"/>
    <tableColumn id="3" name="Total personal ocupado"/>
    <tableColumn id="4" name="Total de hombres"/>
    <tableColumn id="5" name="Total de mujeres"/>
    <tableColumn id="6" name="Total sueldo y salarios pagados en el mes de noviembre - hombres"/>
    <tableColumn id="7" name="Total sueldo y salarios pagados en el mes de noviembre - mujeres"/>
    <tableColumn id="8" name="Total de sueldos y salarios pagados en el mes de noviembre"/>
  </tableColumns>
  <tableStyleInfo name="TableStyleLight9" showFirstColumn="0" showLastColumn="0" showRowStripes="1" showColumnStripes="0"/>
</table>
</file>

<file path=xl/tables/table7.xml><?xml version="1.0" encoding="utf-8"?>
<table xmlns="http://schemas.openxmlformats.org/spreadsheetml/2006/main" id="7" name="Table7" displayName="Table7" ref="A2:H12" totalsRowShown="0">
  <tableColumns count="8">
    <tableColumn id="1" name="Grupos de Ocupación"/>
    <tableColumn id="2" name="Descripción"/>
    <tableColumn id="3" name="Total personal ocupado empresarial"/>
    <tableColumn id="4" name="Total de hombres"/>
    <tableColumn id="5" name="Total de mujeres"/>
    <tableColumn id="6" name="Total sueldos y salarios pagados en el mes de noviembre-hombres"/>
    <tableColumn id="7" name="Total sueldos y salarios pagados en el mes de noviembre-mujeres"/>
    <tableColumn id="8" name="Total de sueldos y salarios pagados en el mes de noviembre"/>
  </tableColumns>
  <tableStyleInfo name="TableStyleLight9" showFirstColumn="0" showLastColumn="0" showRowStripes="1" showColumnStripes="0"/>
</table>
</file>

<file path=xl/tables/table8.xml><?xml version="1.0" encoding="utf-8"?>
<table xmlns="http://schemas.openxmlformats.org/spreadsheetml/2006/main" id="8" name="Table8" displayName="Table8" ref="A2:F20" totalsRowShown="0">
  <tableColumns count="6">
    <tableColumn id="1" name="Sección CIIU Rev. 4.0"/>
    <tableColumn id="2" name="Descripción"/>
    <tableColumn id="3" name="Total Costo y gasto de sueldos, salarios y demás remuneraciones  que constituyen materia gravada del IESS"/>
    <tableColumn id="4" name="Total costo y gasto en beneficios sociales, indemnizaciones y otras remuneraciones que no constituyen materia gravada del IESS"/>
    <tableColumn id="5" name="Total costo y gasto del aporte a la seguridad social (incluye fondo de reserva)"/>
    <tableColumn id="6" name="Otras remuneraciones"/>
  </tableColumns>
  <tableStyleInfo name="TableStyleLight9" showFirstColumn="0" showLastColumn="0" showRowStripes="1" showColumnStripes="0"/>
</table>
</file>

<file path=xl/tables/table9.xml><?xml version="1.0" encoding="utf-8"?>
<table xmlns="http://schemas.openxmlformats.org/spreadsheetml/2006/main" id="9" name="Table9" displayName="Table9" ref="A2:F6" totalsRowShown="0">
  <tableColumns count="6">
    <tableColumn id="1" name="Tamaño de empresa"/>
    <tableColumn id="2" name="Descripción"/>
    <tableColumn id="3" name="Total Costo y gasto de sueldos, salarios y demás remuneraciones  que constituyen materia gravada del IESS"/>
    <tableColumn id="4" name="Total costo y gasto en beneficios sociales, indemnizaciones y otras remuneraciones que no constituyen materia gravada del IESS"/>
    <tableColumn id="5" name="Total costo y gasto del aporte a la seguridad social (incluye fondo de reserva)"/>
    <tableColumn id="6" name="Otras remuneraciones"/>
  </tableColumns>
  <tableStyleInfo name="TableStyleLight9" showFirstColumn="0" showLastColumn="0" showRowStripes="1" showColumnStripes="0"/>
</table>
</file>

<file path=xl/tables/table10.xml><?xml version="1.0" encoding="utf-8"?>
<table xmlns="http://schemas.openxmlformats.org/spreadsheetml/2006/main" id="10" name="Table10" displayName="Table10" ref="A2:K20" totalsRowShown="0">
  <tableColumns count="11">
    <tableColumn id="1" name="Sección CIIU Rev. 4.0"/>
    <tableColumn id="2" name="Descripción"/>
    <tableColumn id="3" name="Producción total empresarial"/>
    <tableColumn id="4" name="Ventas netas de bienes producidos por la empresa"/>
    <tableColumn id="5" name="Venta de bienes comercializados por la empresa"/>
    <tableColumn id="6" name="Ventas netas de servicios"/>
    <tableColumn id="7" name="Otros ingresos por servicios y no operacionales"/>
    <tableColumn id="8" name="Costo de compras netas de bienes no producidos"/>
    <tableColumn id="9" name="Variación de existencias de artículos producidos para la venta"/>
    <tableColumn id="10" name="Variación de existencias de artículos para la venta sin transformación (Mercaderías)"/>
    <tableColumn id="11" name="Total Construcciones de activos fijos por cuenta propia"/>
  </tableColumns>
  <tableStyleInfo name="TableStyleLight9" showFirstColumn="0" showLastColumn="0" showRowStripes="1" showColumnStripes="0"/>
</table>
</file>

<file path=xl/tables/table11.xml><?xml version="1.0" encoding="utf-8"?>
<table xmlns="http://schemas.openxmlformats.org/spreadsheetml/2006/main" id="11" name="Table11" displayName="Table11" ref="A2:K6" totalsRowShown="0">
  <tableColumns count="11">
    <tableColumn id="1" name="Tamaño de empresa"/>
    <tableColumn id="2" name="Descripción"/>
    <tableColumn id="3" name="Producción total empresarial"/>
    <tableColumn id="4" name="Ventas netas de bienes producidos por la empresa"/>
    <tableColumn id="5" name="Venta de bienes comercializados por la empresa"/>
    <tableColumn id="6" name="Ventas netas de servicios"/>
    <tableColumn id="7" name="Otros ingresos por servicios y no operacionales"/>
    <tableColumn id="8" name="Costo de compras netas de bienes no producidos"/>
    <tableColumn id="9" name="Variación de existencias de artículos producidos para la venta"/>
    <tableColumn id="10" name="Variación de existencias de artículos para la venta sin transformación (Mercaderías)"/>
    <tableColumn id="11" name="Total Construcciones de activos fijos por cuenta propia"/>
  </tableColumns>
  <tableStyleInfo name="TableStyleLight9" showFirstColumn="0" showLastColumn="0" showRowStripes="1" showColumnStripes="0"/>
</table>
</file>

<file path=xl/tables/table12.xml><?xml version="1.0" encoding="utf-8"?>
<table xmlns="http://schemas.openxmlformats.org/spreadsheetml/2006/main" id="12" name="Table12" displayName="Table12" ref="A2:H20" totalsRowShown="0">
  <tableColumns count="8">
    <tableColumn id="1" name="Sección CIIU Rev. 4.0"/>
    <tableColumn id="2" name="Descripción"/>
    <tableColumn id="3" name="Consumo intermedio empresarial"/>
    <tableColumn id="4" name="Total insumos"/>
    <tableColumn id="5" name="Materia prima utilizada"/>
    <tableColumn id="6" name="Suministros, herramientas, materiales y repuestos"/>
    <tableColumn id="7" name="Gastos operacionales"/>
    <tableColumn id="8" name="Otros gastos operacionales"/>
  </tableColumns>
  <tableStyleInfo name="TableStyleLight9" showFirstColumn="0" showLastColumn="0" showRowStripes="1" showColumnStripes="0"/>
</table>
</file>

<file path=xl/tables/table13.xml><?xml version="1.0" encoding="utf-8"?>
<table xmlns="http://schemas.openxmlformats.org/spreadsheetml/2006/main" id="13" name="Table13" displayName="Table13" ref="A2:H6" totalsRowShown="0">
  <tableColumns count="8">
    <tableColumn id="1" name="Tamaño de empresa"/>
    <tableColumn id="2" name="Descripción"/>
    <tableColumn id="3" name="Consumo intermedio empresarial"/>
    <tableColumn id="4" name="Total insumos"/>
    <tableColumn id="5" name="Materia prima utilizada"/>
    <tableColumn id="6" name="Suministros, herramientas, materiales y repuestos"/>
    <tableColumn id="7" name="Gastos operacionales"/>
    <tableColumn id="8" name="Otros gastos operacionales"/>
  </tableColumns>
  <tableStyleInfo name="TableStyleLight9" showFirstColumn="0" showLastColumn="0" showRowStripes="1" showColumnStripes="0"/>
</table>
</file>

<file path=xl/tables/table14.xml><?xml version="1.0" encoding="utf-8"?>
<table xmlns="http://schemas.openxmlformats.org/spreadsheetml/2006/main" id="14" name="Table14" displayName="Table14" ref="A2:Z20" totalsRowShown="0">
  <tableColumns count="26">
    <tableColumn id="1" name="Sección CIIU Rev. 4.0"/>
    <tableColumn id="2" name="Descripción"/>
    <tableColumn id="3" name="Valor total de combustibles y lubricantes"/>
    <tableColumn id="4" name="Cantidad de gasolina súper (Galones)"/>
    <tableColumn id="5" name="Valor de gasolina súper"/>
    <tableColumn id="6" name="Cantidad de gasolina extra (Galones)"/>
    <tableColumn id="7" name="Valor de gasolina extra"/>
    <tableColumn id="8" name="Cantidad de jet fuel (Galones)"/>
    <tableColumn id="9" name="Valor de jet fuel"/>
    <tableColumn id="10" name="Cantidad de diésel (Galones)"/>
    <tableColumn id="11" name="Valor de diésel"/>
    <tableColumn id="12" name="Cantidad de gas licuado (glp) (Kilogramos)"/>
    <tableColumn id="13" name="Valor de gas licuado (glp)"/>
    <tableColumn id="14" name="Cantidad de gas natural"/>
    <tableColumn id="15" name="Valor de gas natural (Millones BTU)"/>
    <tableColumn id="16" name="Cantidad de residuo fuel oíl (Galones)"/>
    <tableColumn id="17" name="Valor de residuo fuel oíl"/>
    <tableColumn id="18" name="Cantidad de crudo residual (Galones)"/>
    <tableColumn id="19" name="Valor de crudo residual"/>
    <tableColumn id="20" name="Cantidad de carbón (kilogramos)"/>
    <tableColumn id="21" name="Valor de carbón"/>
    <tableColumn id="22" name="Cantidad de gasolina ecopaís (Galones)"/>
    <tableColumn id="23" name="Valor de gasolina ecopaís"/>
    <tableColumn id="24" name="Cantidad de aceites (Galones)"/>
    <tableColumn id="25" name="Valor de aceites"/>
    <tableColumn id="26" name="Valor de otros combustibles y lubricantes"/>
  </tableColumns>
  <tableStyleInfo name="TableStyleLight9" showFirstColumn="0" showLastColumn="0" showRowStripes="1" showColumnStripes="0"/>
</table>
</file>

<file path=xl/tables/table15.xml><?xml version="1.0" encoding="utf-8"?>
<table xmlns="http://schemas.openxmlformats.org/spreadsheetml/2006/main" id="15" name="Table15" displayName="Table15" ref="A2:Z6" totalsRowShown="0">
  <tableColumns count="26">
    <tableColumn id="1" name="Tamaño de empresa"/>
    <tableColumn id="2" name="Descripción"/>
    <tableColumn id="3" name="Valor total de combustibles y lubricantes"/>
    <tableColumn id="4" name="Cantidad de gasolina súper (Galones)"/>
    <tableColumn id="5" name="Valor de gasolina súper"/>
    <tableColumn id="6" name="Cantidad de gasolina extra (Galones)"/>
    <tableColumn id="7" name="Valor de gasolina extra"/>
    <tableColumn id="8" name="Cantidad de jet fuel (Galones)"/>
    <tableColumn id="9" name="Valor de jet fuel"/>
    <tableColumn id="10" name="Cantidad de diésel (Galones)"/>
    <tableColumn id="11" name="Valor de diésel"/>
    <tableColumn id="12" name="Cantidad de gas licuado (glp) (Kilogramos)"/>
    <tableColumn id="13" name="Valor de gas licuado (glp)"/>
    <tableColumn id="14" name="Cantidad de gas natural"/>
    <tableColumn id="15" name="Valor de gas natural (Millones BTU)"/>
    <tableColumn id="16" name="Cantidad de residuo fuel oíl (Galones)"/>
    <tableColumn id="17" name="Valor de residuo fuel oíl"/>
    <tableColumn id="18" name="Cantidad de crudo residual (Galones)"/>
    <tableColumn id="19" name="Valor de crudo residual"/>
    <tableColumn id="20" name="Cantidad de carbón (kilogramos)"/>
    <tableColumn id="21" name="Valor de carbón"/>
    <tableColumn id="22" name="Cantidad de gasolina ecopaís (Galones)"/>
    <tableColumn id="23" name="Valor de gasolina ecopaís"/>
    <tableColumn id="24" name="Cantidad de aceites (Galones)"/>
    <tableColumn id="25" name="Valor de aceites"/>
    <tableColumn id="26" name="Valor de otros combustibles y lubricantes"/>
  </tableColumns>
  <tableStyleInfo name="TableStyleLight9" showFirstColumn="0" showLastColumn="0" showRowStripes="1" showColumnStripes="0"/>
</table>
</file>

<file path=xl/tables/table16.xml><?xml version="1.0" encoding="utf-8"?>
<table xmlns="http://schemas.openxmlformats.org/spreadsheetml/2006/main" id="16" name="Table16" displayName="Table16" ref="A2:G20" totalsRowShown="0" dataDxfId="7">
  <tableColumns count="7">
    <tableColumn id="1" name="Sección CIIU Rev. 4.0" dataDxfId="6"/>
    <tableColumn id="2" name="Descripción" dataDxfId="5"/>
    <tableColumn id="3" name="Valor total energía eléctrica" dataDxfId="4"/>
    <tableColumn id="4" name="Valor energía eléctrica producida y consumida" dataDxfId="3"/>
    <tableColumn id="5" name="Valor energía eléctrica comprada por red pública" dataDxfId="2"/>
    <tableColumn id="6" name="Cantidad energía eléctrica producida y consumida (kwh)" dataDxfId="1"/>
    <tableColumn id="7" name="Cantidad energía eléctrica comprada por red pública (kwh)" dataDxfId="0"/>
  </tableColumns>
  <tableStyleInfo name="TableStyleLight9" showFirstColumn="0" showLastColumn="0" showRowStripes="1" showColumnStripes="0"/>
</table>
</file>

<file path=xl/tables/table17.xml><?xml version="1.0" encoding="utf-8"?>
<table xmlns="http://schemas.openxmlformats.org/spreadsheetml/2006/main" id="17" name="Table17" displayName="Table17" ref="A2:G6" totalsRowShown="0">
  <tableColumns count="7">
    <tableColumn id="1" name="Tamaño empresa"/>
    <tableColumn id="2" name="Descripción"/>
    <tableColumn id="3" name="Valor total energía eléctrica"/>
    <tableColumn id="4" name="Valor energía eléctrica producida y consumida"/>
    <tableColumn id="5" name="Valor energía eléctrica comprada por red pública"/>
    <tableColumn id="6" name="Cantidad energía eléctrica producida y consumida (kwh)"/>
    <tableColumn id="7" name="Cantidad energía eléctrica comprada por red pública (kwh)"/>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 Id="rId3" Type="http://schemas.openxmlformats.org/officeDocument/2006/relationships/table" Target="../tables/table3.x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 Id="rId4" Type="http://schemas.openxmlformats.org/officeDocument/2006/relationships/table" Target="../tables/table4.x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 Id="rId5" Type="http://schemas.openxmlformats.org/officeDocument/2006/relationships/table" Target="../tables/table5.x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 Id="rId6" Type="http://schemas.openxmlformats.org/officeDocument/2006/relationships/table" Target="../tables/table6.x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 Id="rId7" Type="http://schemas.openxmlformats.org/officeDocument/2006/relationships/table" Target="../tables/table7.x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 Id="rId8" Type="http://schemas.openxmlformats.org/officeDocument/2006/relationships/table" Target="../tables/table8.x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 Id="rId9" Type="http://schemas.openxmlformats.org/officeDocument/2006/relationships/table" Target="../tables/table9.x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 Id="rId10" Type="http://schemas.openxmlformats.org/officeDocument/2006/relationships/table" Target="../tables/table10.x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 Id="rId11" Type="http://schemas.openxmlformats.org/officeDocument/2006/relationships/table" Target="../tables/table11.x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 Id="rId12" Type="http://schemas.openxmlformats.org/officeDocument/2006/relationships/table" Target="../tables/table12.x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 Id="rId13" Type="http://schemas.openxmlformats.org/officeDocument/2006/relationships/table" Target="../tables/table13.x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 Id="rId14" Type="http://schemas.openxmlformats.org/officeDocument/2006/relationships/table" Target="../tables/table14.x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 Id="rId15" Type="http://schemas.openxmlformats.org/officeDocument/2006/relationships/table" Target="../tables/table15.x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 Id="rId16" Type="http://schemas.openxmlformats.org/officeDocument/2006/relationships/table" Target="../tables/table16.x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 Id="rId17" Type="http://schemas.openxmlformats.org/officeDocument/2006/relationships/table" Target="../tables/table17.x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Relationship Id="rId2" Type="http://schemas.openxmlformats.org/officeDocument/2006/relationships/printerSettings" Target="../printerSettings/printerSettings23.bin"/><Relationship Id="rIdvml" Type="http://schemas.openxmlformats.org/officeDocument/2006/relationships/vmlDrawing" Target="../drawings/vmlDrawing2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pane ySplit="3" topLeftCell="A4" activePane="bottomLeft" state="frozen"/>
      <selection pane="bottomLeft" activeCell="C3" sqref="C3"/>
    </sheetView>
  </sheetViews>
  <sheetFormatPr defaultRowHeight="15.0" baseColWidth="10"/>
  <cols>
    <col min="1" max="1" width="3.5703125" hidden="0" customWidth="1"/>
    <col min="2" max="2" width="23.5703125" hidden="0" customWidth="1"/>
    <col min="3" max="3" width="252.7109375" hidden="0" customWidth="1"/>
  </cols>
  <sheetData>
    <row r="1" ht="111" customHeight="1"/>
    <row r="2">
      <c r="B2" s="2" t="s">
        <v>15</v>
      </c>
      <c r="C2" s="2" t="s">
        <v>16</v>
      </c>
    </row>
    <row r="3">
      <c r="B3" s="2"/>
      <c r="C3" s="2" t="s">
        <v>17</v>
      </c>
    </row>
    <row r="4">
      <c r="B4" s="3" t="s">
        <v>163</v>
      </c>
      <c r="C4" s="5" t="s">
        <v>187</v>
      </c>
    </row>
    <row r="5">
      <c r="B5" s="3" t="s">
        <v>164</v>
      </c>
      <c r="C5" s="5" t="s">
        <v>188</v>
      </c>
    </row>
    <row r="6">
      <c r="B6" s="3" t="s">
        <v>165</v>
      </c>
      <c r="C6" s="5" t="s">
        <v>189</v>
      </c>
    </row>
    <row r="7">
      <c r="B7" s="3" t="s">
        <v>166</v>
      </c>
      <c r="C7" s="5" t="s">
        <v>190</v>
      </c>
    </row>
    <row r="8">
      <c r="B8" s="3" t="s">
        <v>167</v>
      </c>
      <c r="C8" s="5" t="s">
        <v>191</v>
      </c>
    </row>
    <row r="9">
      <c r="B9" s="3" t="s">
        <v>168</v>
      </c>
      <c r="C9" s="5" t="s">
        <v>192</v>
      </c>
    </row>
    <row r="10">
      <c r="B10" s="3" t="s">
        <v>169</v>
      </c>
      <c r="C10" s="5" t="s">
        <v>193</v>
      </c>
    </row>
    <row r="11">
      <c r="B11" s="3" t="s">
        <v>170</v>
      </c>
      <c r="C11" s="5" t="s">
        <v>194</v>
      </c>
    </row>
    <row r="12">
      <c r="B12" s="3" t="s">
        <v>171</v>
      </c>
      <c r="C12" s="5" t="s">
        <v>195</v>
      </c>
    </row>
    <row r="13">
      <c r="B13" s="3" t="s">
        <v>172</v>
      </c>
      <c r="C13" s="5" t="s">
        <v>196</v>
      </c>
    </row>
    <row r="14">
      <c r="B14" s="3" t="s">
        <v>173</v>
      </c>
      <c r="C14" s="5" t="s">
        <v>197</v>
      </c>
    </row>
    <row r="15">
      <c r="B15" s="3" t="s">
        <v>174</v>
      </c>
      <c r="C15" s="5" t="s">
        <v>198</v>
      </c>
    </row>
    <row r="16">
      <c r="B16" s="3" t="s">
        <v>175</v>
      </c>
      <c r="C16" s="5" t="s">
        <v>199</v>
      </c>
    </row>
    <row r="17">
      <c r="B17" s="3" t="s">
        <v>176</v>
      </c>
      <c r="C17" s="5" t="s">
        <v>200</v>
      </c>
    </row>
    <row r="18">
      <c r="B18" s="3" t="s">
        <v>177</v>
      </c>
      <c r="C18" s="5" t="s">
        <v>201</v>
      </c>
    </row>
    <row r="19">
      <c r="B19" s="3" t="s">
        <v>178</v>
      </c>
      <c r="C19" s="5" t="s">
        <v>202</v>
      </c>
    </row>
    <row r="20">
      <c r="B20" s="3" t="s">
        <v>179</v>
      </c>
      <c r="C20" s="5" t="s">
        <v>203</v>
      </c>
    </row>
    <row r="21" ht="33" customHeight="1">
      <c r="B21" s="3"/>
      <c r="C21" s="6" t="s">
        <v>180</v>
      </c>
    </row>
    <row r="22">
      <c r="B22" s="3" t="s">
        <v>181</v>
      </c>
      <c r="C22" s="5" t="s">
        <v>204</v>
      </c>
    </row>
    <row r="23">
      <c r="B23" s="3" t="s">
        <v>182</v>
      </c>
      <c r="C23" s="5" t="s">
        <v>205</v>
      </c>
    </row>
    <row r="24">
      <c r="B24" s="3" t="s">
        <v>183</v>
      </c>
      <c r="C24" s="5" t="s">
        <v>206</v>
      </c>
    </row>
    <row r="25">
      <c r="B25" s="3" t="s">
        <v>184</v>
      </c>
      <c r="C25" s="5" t="s">
        <v>207</v>
      </c>
    </row>
    <row r="26">
      <c r="B26" s="3" t="s">
        <v>185</v>
      </c>
      <c r="C26" s="5" t="s">
        <v>186</v>
      </c>
    </row>
    <row r="29">
      <c r="A29" s="1"/>
      <c r="B29" s="1" t="s">
        <v>0</v>
      </c>
      <c r="C29" s="1"/>
      <c r="D29" s="1"/>
      <c r="E29" s="1"/>
      <c r="F29" s="1"/>
      <c r="G29" s="1"/>
      <c r="H29" s="1"/>
      <c r="I29" s="1"/>
      <c r="J29" s="1"/>
    </row>
    <row r="30">
      <c r="A30" s="1"/>
      <c r="B30" s="1" t="s">
        <v>1</v>
      </c>
      <c r="C30" s="1"/>
      <c r="D30" s="1"/>
      <c r="E30" s="1"/>
      <c r="F30" s="1"/>
      <c r="G30" s="1"/>
      <c r="H30" s="1"/>
      <c r="I30" s="1"/>
      <c r="J30" s="1"/>
    </row>
    <row r="31">
      <c r="A31" s="1"/>
      <c r="B31" s="1"/>
      <c r="C31" s="1"/>
      <c r="D31" s="1"/>
      <c r="E31" s="1"/>
      <c r="F31" s="1"/>
      <c r="G31" s="1"/>
      <c r="H31" s="1"/>
      <c r="I31" s="1"/>
      <c r="J31" s="1"/>
    </row>
    <row r="32">
      <c r="A32" s="1"/>
      <c r="B32" s="1" t="s">
        <v>2</v>
      </c>
      <c r="C32" s="1"/>
      <c r="D32" s="1"/>
      <c r="E32" s="1"/>
      <c r="F32" s="1"/>
      <c r="G32" s="1"/>
      <c r="H32" s="1"/>
      <c r="I32" s="1"/>
      <c r="J32" s="1"/>
    </row>
    <row r="33" ht="15.75" customHeight="1">
      <c r="A33" s="1"/>
      <c r="B33" s="4" t="s">
        <v>107</v>
      </c>
      <c r="C33" s="1"/>
      <c r="D33" s="1"/>
      <c r="E33" s="1"/>
      <c r="F33" s="1"/>
      <c r="G33" s="1"/>
      <c r="H33" s="1"/>
      <c r="I33" s="1"/>
      <c r="J33" s="1"/>
    </row>
    <row r="34" ht="15.75" customHeight="1">
      <c r="A34" s="1"/>
      <c r="B34" s="4" t="s">
        <v>108</v>
      </c>
      <c r="C34" s="1"/>
      <c r="D34" s="1"/>
      <c r="E34" s="1"/>
      <c r="F34" s="1"/>
      <c r="G34" s="1"/>
      <c r="H34" s="1"/>
      <c r="I34" s="1"/>
      <c r="J34" s="1"/>
    </row>
    <row r="35" ht="15.75" customHeight="1">
      <c r="A35" s="1"/>
      <c r="B35" s="4" t="s">
        <v>109</v>
      </c>
      <c r="C35" s="1"/>
      <c r="D35" s="1"/>
      <c r="E35" s="1"/>
      <c r="F35" s="1"/>
      <c r="G35" s="1"/>
      <c r="H35" s="1"/>
      <c r="I35" s="1"/>
      <c r="J35" s="1"/>
    </row>
  </sheetData>
  <mergeCells count="7">
    <mergeCell ref="B34:J34"/>
    <mergeCell ref="B35:J35"/>
    <mergeCell ref="B2:B3"/>
    <mergeCell ref="B29:J29"/>
    <mergeCell ref="B30:J30"/>
    <mergeCell ref="B32:J32"/>
    <mergeCell ref="B33:J33"/>
  </mergeCells>
  <hyperlinks>
    <hyperlink ref="B4" display="'C1-A'!A1" location="'C1-A'!A1"/>
    <hyperlink ref="B5" display="'C1-B'!A1" location="'C1-B'!A1"/>
    <hyperlink ref="B6" display="'C2-A'!A1" location="'C2-A'!A1"/>
    <hyperlink ref="B7" display="'C2-B'!A1" location="'C2-B'!A1"/>
    <hyperlink ref="B8" display="'C2-C'!A1" location="'C2-C'!A1"/>
    <hyperlink ref="B9" display="'C3-A'!A1" location="'C3-A'!A1"/>
    <hyperlink ref="B10" display="'C3-B'!A1" location="'C3-B'!A1"/>
    <hyperlink ref="B11" display="'C4-A'!A1" location="'C4-A'!A1"/>
    <hyperlink ref="B12" display="'C4-B'!A1" location="'C4-B'!A1"/>
    <hyperlink ref="B13" display="'C5-A'!A1" location="'C5-A'!A1"/>
    <hyperlink ref="B14" display="'C5-B'!A1" location="'C5-B'!A1"/>
    <hyperlink ref="B15" display="'C6-A'!A1" location="'C6-A'!A1"/>
    <hyperlink ref="B16" display="'C6-B'!A1" location="'C6-B'!A1"/>
    <hyperlink ref="B17" display="'C7-A'!A1" location="'C7-A'!A1"/>
    <hyperlink ref="B18" display="'C7-B'!A1" location="'C7-B'!A1"/>
    <hyperlink ref="B19" display="'C8-A'!A1" location="'C8-A'!A1"/>
    <hyperlink ref="B20" display="'C8-B'!A1" location="'C8-B'!A1"/>
    <hyperlink ref="B26" display="Glosario!A1" location="Glosario!A1"/>
    <hyperlink ref="B22" display="'C9-A'!A1" location="'C9-A'!A1"/>
    <hyperlink ref="B23" display="'C9-B'!A1" location="'C9-B'!A1"/>
    <hyperlink ref="B24" display="'C10-A'!A1" location="'C10-A'!A1"/>
    <hyperlink ref="B25" display="'C10-B'!A1" location="'C10-B'!A1"/>
    <hyperlink ref="C4" display="Principales agregados económicos, según secciones (CIIU 4ta. Rev.) de actividad económica (valores en dólares y unidades)." location="'C1-A'!A1"/>
    <hyperlink ref="C5" display="Principales agregados económicos, según tamaño de empresa (valores en dólares y unidades)." location="'C1-B'!A1"/>
    <hyperlink ref="C6" display="Personal ocupado empresarial, sueldos y salarios pagados, según secciones (CIIU 4ta. Rev.) de actividad económica (valores en dólares y unidades)." location="'C2-A'!A1"/>
    <hyperlink ref="C7" display="Personal ocupado empresarial, sueldos y salarios pagados, según tamaño de empresa (valores en dólares y unidades)." location="'C2-B'!A1"/>
    <hyperlink ref="C8" display="Personal ocupado empresarial, sueldos y salarios, según grupos de ocupación (CIUO 08. Rev.) (valores en dólares y unidades)." location="'C2-C'!A1"/>
    <hyperlink ref="C9" display="Remuneraciones empresariales, según secciones (CIIU 4ta. Rev.) de actividad económica (valores en dólares)." location="'C3-A'!A1"/>
    <hyperlink ref="C10" display="Remuneraciones empresariales, según tamaño de empresa (valores en dólares)." location="'C3-B'!A1"/>
    <hyperlink ref="C11" display="Producción total empresarial, según secciones (CIIU 4ta. Rev.) de actividad económica (valores en dólares)." location="'C4-A'!A1"/>
    <hyperlink ref="C12" display="Producción total empresarial, según tamaño de empresa (valores en dólares)." location="'C4-B'!A1"/>
    <hyperlink ref="C13" display="Consumo intermedio empresarial, según secciones (CIIU 4ta. Rev.) de actividad económica (valores en dólares)." location="'C5-A'!A1"/>
    <hyperlink ref="C14" display="Consumo intermedio empresarial, según tamaño de empresa (valores en dólares)." location="'C5-B'!A1"/>
    <hyperlink ref="C15" display="Valor y cantidad de los combustibles y lubricantes consumidos, según secciones (CIIU 4ta. Rev.) de actividad económica (valores en dólares y cantidad)." location="'C6-A'!A1"/>
    <hyperlink ref="C16" display="Valor y cantidad de los combustibles y lubricantes consumidos, según tamaño de empresa (valores en dólares y cantidad)." location="'C6-B'!A1"/>
    <hyperlink ref="C17" display="Valor y cantidad de energía eléctrica, según secciones (CIIU 4ta. Rev.) de actividad económica (valores en dólares y cantidad)." location="'C7-A'!A1"/>
    <hyperlink ref="C18" display="Valor y cantidad de energía eléctrica, según tamaño de empresa (valores en dólares y cantidad)." location="'C7-B'!A1"/>
    <hyperlink ref="C19" display="Cuadro No. 8-A" location="'C8-A'!A1"/>
    <hyperlink ref="C20" display="Cuadro No. 8-B" location="'C8-B'!A1"/>
    <hyperlink ref="C22" display="Cuadro No.9-A" location="'C9-A'!A1"/>
    <hyperlink ref="C23" display="Cuadro No. 9-B" location="'C9-B'!A1"/>
    <hyperlink ref="C24" display="Cuadro No. 10-A" location="'C10-A'!A1"/>
    <hyperlink ref="C25" display="Cuadro No. 10-B" location="'C10-B'!A1"/>
    <hyperlink ref="C26" display="Glosario" location="Glosario!A1"/>
  </hyperlinks>
  <pageMargins left="0.7" right="0.7" top="0.75" bottom="0.75" header="0.3" footer="0.3"/>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90" zoomScaleNormal="90" workbookViewId="0">
      <pane xSplit="2" ySplit="2" topLeftCell="G3" activePane="bottomRight" state="frozen"/>
      <selection pane="topRight" activeCell="C1" sqref="C1"/>
      <selection pane="bottomLeft" activeCell="A3" sqref="A3"/>
      <selection pane="bottomRight" activeCell="A3" sqref="A3:XFD20"/>
    </sheetView>
  </sheetViews>
  <sheetFormatPr defaultRowHeight="15.0" baseColWidth="10"/>
  <cols>
    <col min="2" max="2" width="90.7109375" hidden="0" customWidth="1"/>
    <col min="3" max="3" width="16.7109375" hidden="0" customWidth="1"/>
    <col min="4" max="4" width="28.7109375" hidden="0" customWidth="1"/>
    <col min="5" max="5" width="28.7109375" hidden="0" customWidth="1"/>
    <col min="6" max="6" width="29.7109375" hidden="0" customWidth="1"/>
    <col min="7" max="7" width="30.7109375" hidden="0" customWidth="1"/>
    <col min="8" max="8" width="26.7109375" hidden="0" customWidth="1"/>
    <col min="9" max="9" width="20.28515625" hidden="0" customWidth="1"/>
    <col min="10" max="10" width="18.42578125" hidden="0" customWidth="1"/>
  </cols>
  <sheetData>
    <row r="1" ht="108" customHeight="1"/>
    <row r="2" ht="49.9" customHeight="1">
      <c r="A2" s="14" t="s">
        <v>18</v>
      </c>
      <c r="B2" s="14" t="s">
        <v>19</v>
      </c>
      <c r="C2" s="14" t="s">
        <v>20</v>
      </c>
      <c r="D2" s="14" t="s">
        <v>21</v>
      </c>
      <c r="E2" s="14" t="s">
        <v>22</v>
      </c>
      <c r="F2" s="14" t="s">
        <v>23</v>
      </c>
      <c r="G2" s="14" t="s">
        <v>24</v>
      </c>
      <c r="H2" s="14" t="s">
        <v>25</v>
      </c>
      <c r="I2" s="14" t="s">
        <v>26</v>
      </c>
      <c r="J2" s="14" t="s">
        <v>27</v>
      </c>
    </row>
    <row r="3">
      <c r="A3"/>
      <c r="B3" s="15" t="s">
        <v>208</v>
      </c>
      <c r="C3" s="7" t="n">
        <v>15843.7742336175</v>
      </c>
      <c r="D3" s="7" t="n">
        <v>1079929.61039453</v>
      </c>
      <c r="E3" s="7" t="n">
        <v>19125993022.0191</v>
      </c>
      <c r="F3" s="7" t="n">
        <v>111936581567.473</v>
      </c>
      <c r="G3" s="7" t="n">
        <v>67226406757.4545</v>
      </c>
      <c r="H3" s="7" t="n">
        <v>44710174810.0186</v>
      </c>
      <c r="I3" s="7" t="n">
        <v>3889644930.5636</v>
      </c>
      <c r="J3" s="7" t="n">
        <v>-820010565.80493</v>
      </c>
    </row>
    <row r="4">
      <c r="A4" s="9" t="s">
        <v>209</v>
      </c>
      <c r="B4" s="13" t="s">
        <v>210</v>
      </c>
      <c r="C4" s="8" t="n">
        <v>192.324263038549</v>
      </c>
      <c r="D4" s="8" t="n">
        <v>34127.2311361841</v>
      </c>
      <c r="E4" s="8" t="n">
        <v>1317680279.6272</v>
      </c>
      <c r="F4" s="8" t="n">
        <v>16445789851.6397</v>
      </c>
      <c r="G4" s="8" t="n">
        <v>3294362553.63924</v>
      </c>
      <c r="H4" s="8" t="n">
        <v>13151427298.0005</v>
      </c>
      <c r="I4" s="8" t="n">
        <v>101603594.697902</v>
      </c>
      <c r="J4" s="8" t="n">
        <v>87032578.6541493</v>
      </c>
    </row>
    <row r="5">
      <c r="A5" s="9" t="s">
        <v>211</v>
      </c>
      <c r="B5" s="13" t="s">
        <v>212</v>
      </c>
      <c r="C5" s="8" t="n">
        <v>2052.95652173913</v>
      </c>
      <c r="D5" s="8" t="n">
        <v>267802.40130393</v>
      </c>
      <c r="E5" s="8" t="n">
        <v>4854887257.73841</v>
      </c>
      <c r="F5" s="8" t="n">
        <v>43859367808.6985</v>
      </c>
      <c r="G5" s="8" t="n">
        <v>35602636243.1611</v>
      </c>
      <c r="H5" s="8" t="n">
        <v>8256731565.53736</v>
      </c>
      <c r="I5" s="8" t="n">
        <v>1211092493.72933</v>
      </c>
      <c r="J5" s="8" t="n">
        <v>529231539.497566</v>
      </c>
    </row>
    <row r="6">
      <c r="A6" s="9" t="s">
        <v>213</v>
      </c>
      <c r="B6" s="13" t="s">
        <v>214</v>
      </c>
      <c r="C6" s="8" t="n">
        <v>61.9545454545454</v>
      </c>
      <c r="D6" s="8" t="n">
        <v>17514.0909090909</v>
      </c>
      <c r="E6" s="8" t="n">
        <v>590537991.181818</v>
      </c>
      <c r="F6" s="8" t="n">
        <v>3549537185.95455</v>
      </c>
      <c r="G6" s="8" t="n">
        <v>1776640485.63636</v>
      </c>
      <c r="H6" s="8" t="n">
        <v>1772896700.31818</v>
      </c>
      <c r="I6" s="8" t="n">
        <v>549272913.454545</v>
      </c>
      <c r="J6" s="8" t="n">
        <v>-3012601266.95455</v>
      </c>
    </row>
    <row r="7">
      <c r="A7" s="9" t="s">
        <v>215</v>
      </c>
      <c r="B7" s="13" t="s">
        <v>216</v>
      </c>
      <c r="C7" s="8" t="n">
        <v>107</v>
      </c>
      <c r="D7" s="8" t="n">
        <v>18580.0772261623</v>
      </c>
      <c r="E7" s="8" t="n">
        <v>268070139.628054</v>
      </c>
      <c r="F7" s="8" t="n">
        <v>1004495678.88495</v>
      </c>
      <c r="G7" s="8" t="n">
        <v>505266407.22695</v>
      </c>
      <c r="H7" s="8" t="n">
        <v>499229271.657998</v>
      </c>
      <c r="I7" s="8" t="n">
        <v>105589490.973207</v>
      </c>
      <c r="J7" s="8" t="n">
        <v>227628341.489362</v>
      </c>
    </row>
    <row r="8">
      <c r="A8" s="9" t="s">
        <v>217</v>
      </c>
      <c r="B8" s="13" t="s">
        <v>218</v>
      </c>
      <c r="C8" s="8" t="n">
        <v>750.669793388968</v>
      </c>
      <c r="D8" s="8" t="n">
        <v>44353.1166610035</v>
      </c>
      <c r="E8" s="8" t="n">
        <v>639309344.937393</v>
      </c>
      <c r="F8" s="8" t="n">
        <v>3372596511.67447</v>
      </c>
      <c r="G8" s="8" t="n">
        <v>2309896310.11954</v>
      </c>
      <c r="H8" s="8" t="n">
        <v>1062700201.55493</v>
      </c>
      <c r="I8" s="8" t="n">
        <v>143623442.705393</v>
      </c>
      <c r="J8" s="8" t="n">
        <v>51932158.2728121</v>
      </c>
    </row>
    <row r="9">
      <c r="A9" s="9" t="s">
        <v>219</v>
      </c>
      <c r="B9" s="13" t="s">
        <v>220</v>
      </c>
      <c r="C9" s="8" t="n">
        <v>8187.08695652174</v>
      </c>
      <c r="D9" s="8" t="n">
        <v>286143.434565965</v>
      </c>
      <c r="E9" s="8" t="n">
        <v>4785885403.64416</v>
      </c>
      <c r="F9" s="8" t="n">
        <v>16286851300.4448</v>
      </c>
      <c r="G9" s="8" t="n">
        <v>7620437459.36241</v>
      </c>
      <c r="H9" s="8" t="n">
        <v>8666413841.08237</v>
      </c>
      <c r="I9" s="8" t="n">
        <v>598391890.465742</v>
      </c>
      <c r="J9" s="8" t="n">
        <v>534738895.963892</v>
      </c>
    </row>
    <row r="10">
      <c r="A10" s="9" t="s">
        <v>221</v>
      </c>
      <c r="B10" s="13" t="s">
        <v>222</v>
      </c>
      <c r="C10" s="8" t="n">
        <v>1065</v>
      </c>
      <c r="D10" s="8" t="n">
        <v>58467.8400181018</v>
      </c>
      <c r="E10" s="8" t="n">
        <v>1004718149.08421</v>
      </c>
      <c r="F10" s="8" t="n">
        <v>6996619607.8515</v>
      </c>
      <c r="G10" s="8" t="n">
        <v>5010647657.08588</v>
      </c>
      <c r="H10" s="8" t="n">
        <v>1985971950.76562</v>
      </c>
      <c r="I10" s="8" t="n">
        <v>273456551.199654</v>
      </c>
      <c r="J10" s="8" t="n">
        <v>55856475.8760415</v>
      </c>
    </row>
    <row r="11">
      <c r="A11" s="9" t="s">
        <v>223</v>
      </c>
      <c r="B11" s="13" t="s">
        <v>224</v>
      </c>
      <c r="C11" s="8" t="n">
        <v>396.9</v>
      </c>
      <c r="D11" s="8" t="n">
        <v>43339.9883859503</v>
      </c>
      <c r="E11" s="8" t="n">
        <v>426124270.210588</v>
      </c>
      <c r="F11" s="8" t="n">
        <v>1826077102.5587</v>
      </c>
      <c r="G11" s="8" t="n">
        <v>1194455412.8759</v>
      </c>
      <c r="H11" s="8" t="n">
        <v>631621689.682798</v>
      </c>
      <c r="I11" s="8" t="n">
        <v>49211126.1946162</v>
      </c>
      <c r="J11" s="8" t="n">
        <v>21097811.659247</v>
      </c>
    </row>
    <row r="12">
      <c r="A12" s="9" t="s">
        <v>225</v>
      </c>
      <c r="B12" s="13" t="s">
        <v>226</v>
      </c>
      <c r="C12" s="8" t="n">
        <v>318.625</v>
      </c>
      <c r="D12" s="8" t="n">
        <v>38406.2047730511</v>
      </c>
      <c r="E12" s="8" t="n">
        <v>890487050.087124</v>
      </c>
      <c r="F12" s="8" t="n">
        <v>4316165715.62272</v>
      </c>
      <c r="G12" s="8" t="n">
        <v>2075659980.22937</v>
      </c>
      <c r="H12" s="8" t="n">
        <v>2240505735.39335</v>
      </c>
      <c r="I12" s="8" t="n">
        <v>383413711.960296</v>
      </c>
      <c r="J12" s="8" t="n">
        <v>172526089.217976</v>
      </c>
    </row>
    <row r="13">
      <c r="A13" s="9" t="s">
        <v>227</v>
      </c>
      <c r="B13" s="13" t="s">
        <v>228</v>
      </c>
      <c r="C13" s="8" t="n">
        <v>58</v>
      </c>
      <c r="D13" s="8" t="n">
        <v>7726.37570096402</v>
      </c>
      <c r="E13" s="8" t="n">
        <v>228309781.785804</v>
      </c>
      <c r="F13" s="8" t="n">
        <v>2988640476.13085</v>
      </c>
      <c r="G13" s="8" t="n">
        <v>2357838236.45749</v>
      </c>
      <c r="H13" s="8" t="n">
        <v>630802239.673367</v>
      </c>
      <c r="I13" s="8" t="n">
        <v>14867394.7396982</v>
      </c>
      <c r="J13" s="8" t="n">
        <v>-3923732.02063512</v>
      </c>
    </row>
    <row r="14">
      <c r="A14" s="9" t="s">
        <v>229</v>
      </c>
      <c r="B14" s="13" t="s">
        <v>230</v>
      </c>
      <c r="C14" s="8" t="n">
        <v>291.04347826087</v>
      </c>
      <c r="D14" s="8" t="n">
        <v>5080.87127952866</v>
      </c>
      <c r="E14" s="8" t="n">
        <v>111565145.938107</v>
      </c>
      <c r="F14" s="8" t="n">
        <v>1265552598.90701</v>
      </c>
      <c r="G14" s="8" t="n">
        <v>656584300.80833</v>
      </c>
      <c r="H14" s="8" t="n">
        <v>608968298.098683</v>
      </c>
      <c r="I14" s="8" t="n">
        <v>107383542.410988</v>
      </c>
      <c r="J14" s="8" t="n">
        <v>112863777.659786</v>
      </c>
    </row>
    <row r="15">
      <c r="A15" s="9" t="s">
        <v>231</v>
      </c>
      <c r="B15" s="13" t="s">
        <v>232</v>
      </c>
      <c r="C15" s="8" t="n">
        <v>835.769230769231</v>
      </c>
      <c r="D15" s="8" t="n">
        <v>46213.0666287867</v>
      </c>
      <c r="E15" s="8" t="n">
        <v>822134690.570024</v>
      </c>
      <c r="F15" s="8" t="n">
        <v>2398359798.78872</v>
      </c>
      <c r="G15" s="8" t="n">
        <v>1342727907.69028</v>
      </c>
      <c r="H15" s="8" t="n">
        <v>1055631891.09844</v>
      </c>
      <c r="I15" s="8" t="n">
        <v>39722171.3168934</v>
      </c>
      <c r="J15" s="8" t="n">
        <v>29225868.9376998</v>
      </c>
    </row>
    <row r="16">
      <c r="A16" s="9" t="s">
        <v>233</v>
      </c>
      <c r="B16" s="13" t="s">
        <v>234</v>
      </c>
      <c r="C16" s="8" t="n">
        <v>568.999999999999</v>
      </c>
      <c r="D16" s="8" t="n">
        <v>98289.5112593808</v>
      </c>
      <c r="E16" s="8" t="n">
        <v>1059467958.19682</v>
      </c>
      <c r="F16" s="8" t="n">
        <v>2384504668.42017</v>
      </c>
      <c r="G16" s="8" t="n">
        <v>892502564.44064</v>
      </c>
      <c r="H16" s="8" t="n">
        <v>1492002103.97953</v>
      </c>
      <c r="I16" s="8" t="n">
        <v>98022931.1608217</v>
      </c>
      <c r="J16" s="8" t="n">
        <v>82748510.5021323</v>
      </c>
    </row>
    <row r="17">
      <c r="A17" s="9" t="s">
        <v>235</v>
      </c>
      <c r="B17" s="13" t="s">
        <v>236</v>
      </c>
      <c r="C17" s="8" t="n">
        <v>355</v>
      </c>
      <c r="D17" s="8" t="n">
        <v>56724.9724824356</v>
      </c>
      <c r="E17" s="8" t="n">
        <v>1131618692.73653</v>
      </c>
      <c r="F17" s="8" t="n">
        <v>2142596293.32597</v>
      </c>
      <c r="G17" s="8" t="n">
        <v>741770194.052034</v>
      </c>
      <c r="H17" s="8" t="n">
        <v>1400826099.27393</v>
      </c>
      <c r="I17" s="8" t="n">
        <v>98937398.1867682</v>
      </c>
      <c r="J17" s="8" t="n">
        <v>121667999.493852</v>
      </c>
    </row>
    <row r="18">
      <c r="A18" s="9" t="s">
        <v>237</v>
      </c>
      <c r="B18" s="13" t="s">
        <v>238</v>
      </c>
      <c r="C18" s="8" t="n">
        <v>446.444444444444</v>
      </c>
      <c r="D18" s="8" t="n">
        <v>43945.1782823519</v>
      </c>
      <c r="E18" s="8" t="n">
        <v>756264242.793695</v>
      </c>
      <c r="F18" s="8" t="n">
        <v>2463400698.4355</v>
      </c>
      <c r="G18" s="8" t="n">
        <v>1493518387.60233</v>
      </c>
      <c r="H18" s="8" t="n">
        <v>969882310.833169</v>
      </c>
      <c r="I18" s="8" t="n">
        <v>94706412.1626814</v>
      </c>
      <c r="J18" s="8" t="n">
        <v>128409514.894543</v>
      </c>
    </row>
    <row r="19">
      <c r="A19" s="9" t="s">
        <v>239</v>
      </c>
      <c r="B19" s="13" t="s">
        <v>240</v>
      </c>
      <c r="C19" s="8" t="n">
        <v>82</v>
      </c>
      <c r="D19" s="8" t="n">
        <v>7846.4056660639</v>
      </c>
      <c r="E19" s="8" t="n">
        <v>145136450.405063</v>
      </c>
      <c r="F19" s="8" t="n">
        <v>387930845.070525</v>
      </c>
      <c r="G19" s="8" t="n">
        <v>238524889.738397</v>
      </c>
      <c r="H19" s="8" t="n">
        <v>149405955.332128</v>
      </c>
      <c r="I19" s="8" t="n">
        <v>11589200.1693792</v>
      </c>
      <c r="J19" s="8" t="n">
        <v>49478260.2013261</v>
      </c>
    </row>
    <row r="20">
      <c r="A20" s="9" t="s">
        <v>241</v>
      </c>
      <c r="B20" s="13" t="s">
        <v>242</v>
      </c>
      <c r="C20" s="8" t="n">
        <v>74</v>
      </c>
      <c r="D20" s="8" t="n">
        <v>5368.84411558201</v>
      </c>
      <c r="E20" s="8" t="n">
        <v>93796173.4540906</v>
      </c>
      <c r="F20" s="8" t="n">
        <v>248095425.064436</v>
      </c>
      <c r="G20" s="8" t="n">
        <v>112937767.328189</v>
      </c>
      <c r="H20" s="8" t="n">
        <v>135157657.736247</v>
      </c>
      <c r="I20" s="8" t="n">
        <v>8760665.03568427</v>
      </c>
      <c r="J20" s="8" t="n">
        <v>-7923389.150134</v>
      </c>
    </row>
    <row r="22">
      <c r="A22" s="11" t="s">
        <v>110</v>
      </c>
      <c r="B22" s="12"/>
      <c r="C22" s="12"/>
      <c r="D22" s="12"/>
      <c r="E22" s="12"/>
      <c r="F22" s="12"/>
      <c r="G22" s="12"/>
      <c r="H22" s="12"/>
      <c r="I22" s="12"/>
      <c r="J22" s="12"/>
      <c r="K22" s="12"/>
      <c r="L22" s="12"/>
      <c r="M22" s="12"/>
      <c r="N22" s="12"/>
      <c r="O22" s="12"/>
    </row>
    <row r="23">
      <c r="A23" s="11"/>
      <c r="B23" s="12"/>
      <c r="C23" s="12"/>
      <c r="D23" s="12"/>
      <c r="E23" s="12"/>
      <c r="F23" s="12"/>
      <c r="G23" s="12"/>
      <c r="H23" s="12"/>
      <c r="I23" s="12"/>
      <c r="J23" s="12"/>
      <c r="K23" s="12"/>
      <c r="L23" s="12"/>
      <c r="M23" s="12"/>
      <c r="N23" s="12"/>
      <c r="O23" s="12"/>
    </row>
    <row r="24">
      <c r="A24" s="10" t="str">
        <f>HYPERLINK("#'Índice'!C7", "Índice")</f>
        <v>Índice</v>
      </c>
      <c r="B24" s="12"/>
      <c r="C24" s="12"/>
      <c r="D24" s="12"/>
      <c r="E24" s="12"/>
      <c r="F24" s="12"/>
      <c r="G24" s="12"/>
      <c r="H24" s="12"/>
      <c r="I24" s="12"/>
      <c r="J24" s="12"/>
      <c r="K24" s="12"/>
      <c r="L24" s="12"/>
      <c r="M24" s="12"/>
      <c r="N24" s="12"/>
      <c r="O24" s="12"/>
    </row>
    <row r="25">
      <c r="A25" s="12"/>
      <c r="B25" s="12"/>
      <c r="C25" s="12"/>
      <c r="D25" s="12"/>
      <c r="E25" s="12"/>
      <c r="F25" s="12"/>
      <c r="G25" s="12"/>
      <c r="H25" s="12"/>
      <c r="I25" s="12"/>
      <c r="J25" s="12"/>
      <c r="K25" s="12"/>
      <c r="L25" s="12"/>
      <c r="M25" s="12"/>
      <c r="N25" s="12"/>
      <c r="O25" s="12"/>
    </row>
  </sheetData>
  <mergeCells count="1">
    <mergeCell ref="A22:O22"/>
  </mergeCells>
  <pageMargins left="0.7" right="0.7" top="0.75" bottom="0.75" header="0.3" footer="0.3"/>
  <pageSetup paperSize="9" orientation="portrait" horizontalDpi="300" verticalDpi="300"/>
  <drawing r:id="rId1"/>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 sqref="A3:XFD6"/>
    </sheetView>
  </sheetViews>
  <sheetFormatPr defaultRowHeight="15.0" baseColWidth="10"/>
  <cols>
    <col min="2" max="2" width="25.28515625" hidden="0" customWidth="1"/>
    <col min="3" max="3" width="16.7109375" hidden="0" customWidth="1"/>
    <col min="4" max="4" width="28.7109375" hidden="0" customWidth="1"/>
    <col min="5" max="5" width="28.7109375" hidden="0" customWidth="1"/>
    <col min="6" max="6" width="29.7109375" hidden="0" customWidth="1"/>
    <col min="7" max="7" width="30.7109375" hidden="0" customWidth="1"/>
    <col min="8" max="8" width="26.7109375" hidden="0" customWidth="1"/>
    <col min="9" max="9" width="18.5703125" hidden="0" customWidth="1"/>
    <col min="10" max="10" width="24.140625" hidden="0" customWidth="1"/>
  </cols>
  <sheetData>
    <row r="1" ht="108" customHeight="1"/>
    <row r="2" ht="49.9" customHeight="1">
      <c r="A2" s="14" t="s">
        <v>28</v>
      </c>
      <c r="B2" s="14" t="s">
        <v>19</v>
      </c>
      <c r="C2" s="14" t="s">
        <v>20</v>
      </c>
      <c r="D2" s="14" t="s">
        <v>21</v>
      </c>
      <c r="E2" s="14" t="s">
        <v>22</v>
      </c>
      <c r="F2" s="14" t="s">
        <v>23</v>
      </c>
      <c r="G2" s="14" t="s">
        <v>24</v>
      </c>
      <c r="H2" s="14" t="s">
        <v>25</v>
      </c>
      <c r="I2" s="14" t="s">
        <v>26</v>
      </c>
      <c r="J2" s="14" t="s">
        <v>27</v>
      </c>
    </row>
    <row r="3">
      <c r="A3" s="15"/>
      <c r="B3" s="15" t="s">
        <v>208</v>
      </c>
      <c r="C3" s="7" t="n">
        <v>15843.7742336175</v>
      </c>
      <c r="D3" s="7" t="n">
        <v>1079929.61039453</v>
      </c>
      <c r="E3" s="7" t="n">
        <v>19125993022.0191</v>
      </c>
      <c r="F3" s="7" t="n">
        <v>111936581567.473</v>
      </c>
      <c r="G3" s="7" t="n">
        <v>67226406757.4545</v>
      </c>
      <c r="H3" s="7" t="n">
        <v>44710174810.0186</v>
      </c>
      <c r="I3" s="7" t="n">
        <v>3889644930.5636</v>
      </c>
      <c r="J3" s="7" t="n">
        <v>-820010565.80493</v>
      </c>
    </row>
    <row r="4">
      <c r="A4" s="9" t="s">
        <v>243</v>
      </c>
      <c r="B4" s="13" t="s">
        <v>244</v>
      </c>
      <c r="C4" s="8" t="n">
        <v>7280.59836481754</v>
      </c>
      <c r="D4" s="8" t="n">
        <v>154400.446620177</v>
      </c>
      <c r="E4" s="8" t="n">
        <v>2061284906.46299</v>
      </c>
      <c r="F4" s="8" t="n">
        <v>7399128540.92855</v>
      </c>
      <c r="G4" s="8" t="n">
        <v>4660903615.75609</v>
      </c>
      <c r="H4" s="8" t="n">
        <v>2738224925.17246</v>
      </c>
      <c r="I4" s="8" t="n">
        <v>258829239.170373</v>
      </c>
      <c r="J4" s="8" t="n">
        <v>38037630.3337408</v>
      </c>
    </row>
    <row r="5">
      <c r="A5" s="9" t="s">
        <v>245</v>
      </c>
      <c r="B5" s="13" t="s">
        <v>246</v>
      </c>
      <c r="C5" s="8" t="n">
        <v>5043.95454545454</v>
      </c>
      <c r="D5" s="8" t="n">
        <v>191598.904671513</v>
      </c>
      <c r="E5" s="8" t="n">
        <v>2628918816.6165</v>
      </c>
      <c r="F5" s="8" t="n">
        <v>8974853695.29232</v>
      </c>
      <c r="G5" s="8" t="n">
        <v>5277361768.33319</v>
      </c>
      <c r="H5" s="8" t="n">
        <v>3697491926.95913</v>
      </c>
      <c r="I5" s="8" t="n">
        <v>364595261.923606</v>
      </c>
      <c r="J5" s="8" t="n">
        <v>311436862.040065</v>
      </c>
    </row>
    <row r="6">
      <c r="A6" s="9" t="s">
        <v>247</v>
      </c>
      <c r="B6" s="13" t="s">
        <v>248</v>
      </c>
      <c r="C6" s="8" t="n">
        <v>3519.22132334539</v>
      </c>
      <c r="D6" s="8" t="n">
        <v>733930.259102842</v>
      </c>
      <c r="E6" s="8" t="n">
        <v>14435789298.9396</v>
      </c>
      <c r="F6" s="8" t="n">
        <v>95562599331.2522</v>
      </c>
      <c r="G6" s="8" t="n">
        <v>57288141373.3652</v>
      </c>
      <c r="H6" s="8" t="n">
        <v>38274457957.887</v>
      </c>
      <c r="I6" s="8" t="n">
        <v>3266220429.46962</v>
      </c>
      <c r="J6" s="8" t="n">
        <v>-1169485058.17874</v>
      </c>
    </row>
    <row r="8">
      <c r="A8" s="11" t="s">
        <v>111</v>
      </c>
      <c r="B8" s="12"/>
      <c r="C8" s="12"/>
      <c r="D8" s="12"/>
      <c r="E8" s="12"/>
      <c r="F8" s="12"/>
      <c r="G8" s="12"/>
      <c r="H8" s="12"/>
      <c r="I8" s="12"/>
      <c r="J8" s="12"/>
    </row>
    <row r="10" ht="15.75" customHeight="1">
      <c r="A10" s="17" t="s">
        <v>100</v>
      </c>
      <c r="B10" s="18"/>
      <c r="C10" s="18"/>
      <c r="D10" s="18"/>
      <c r="E10" s="18"/>
      <c r="F10" s="18"/>
      <c r="G10" s="18"/>
      <c r="H10" s="18"/>
      <c r="I10" s="18"/>
      <c r="J10" s="18"/>
    </row>
    <row r="12">
      <c r="A12" s="16" t="str">
        <f>HYPERLINK("#'Índice'!C8", "Índice")</f>
        <v>Índice</v>
      </c>
    </row>
  </sheetData>
  <mergeCells count="1">
    <mergeCell ref="A8:J8"/>
  </mergeCells>
  <pageMargins left="0.7" right="0.7" top="0.75" bottom="0.75" header="0.3" footer="0.3"/>
  <pageSetup paperSize="9" orientation="portrait" horizontalDpi="300" verticalDpi="300"/>
  <drawing r:id="rId1"/>
  <tableParts count="1">
    <tablePart r:id="rId4"/>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Normal="90" workbookViewId="0">
      <pane xSplit="2" ySplit="2" topLeftCell="C3" activePane="bottomRight" state="frozen"/>
      <selection pane="topRight" activeCell="C1" sqref="C1"/>
      <selection pane="bottomLeft" activeCell="A3" sqref="A3"/>
      <selection pane="bottomRight" activeCell="A3" sqref="A3:XFD19"/>
    </sheetView>
  </sheetViews>
  <sheetFormatPr defaultRowHeight="15.0" baseColWidth="10"/>
  <cols>
    <col min="2" max="2" width="90.7109375" hidden="0" customWidth="1"/>
    <col min="3" max="3" width="26.85546875" hidden="0" customWidth="1"/>
    <col min="4" max="4" width="26.85546875" hidden="0" customWidth="1"/>
    <col min="5" max="5" width="26.85546875" hidden="0" customWidth="1"/>
    <col min="6" max="6" width="26.85546875" hidden="0" customWidth="1"/>
    <col min="7" max="7" width="26.85546875" hidden="0" customWidth="1"/>
    <col min="8" max="8" width="26.85546875" hidden="0" customWidth="1"/>
  </cols>
  <sheetData>
    <row r="1" ht="108" customHeight="1"/>
    <row r="2" ht="49.9" customHeight="1">
      <c r="A2" s="14" t="s">
        <v>18</v>
      </c>
      <c r="B2" s="14" t="s">
        <v>19</v>
      </c>
      <c r="C2" s="14" t="s">
        <v>29</v>
      </c>
      <c r="D2" s="14" t="s">
        <v>30</v>
      </c>
      <c r="E2" s="14" t="s">
        <v>31</v>
      </c>
      <c r="F2" s="14" t="s">
        <v>32</v>
      </c>
      <c r="G2" s="14" t="s">
        <v>33</v>
      </c>
      <c r="H2" s="14" t="s">
        <v>34</v>
      </c>
    </row>
    <row r="3">
      <c r="A3" s="15"/>
      <c r="B3" s="15" t="s">
        <v>208</v>
      </c>
      <c r="C3" s="7" t="n">
        <v>1079929.61039453</v>
      </c>
      <c r="D3" s="7" t="n">
        <v>718281.771214111</v>
      </c>
      <c r="E3" s="7" t="n">
        <v>361647.839180421</v>
      </c>
      <c r="F3" s="7" t="n">
        <v>667205018.92868</v>
      </c>
      <c r="G3" s="7" t="n">
        <v>331852066.312446</v>
      </c>
      <c r="H3" s="7" t="n">
        <v>999057085.241126</v>
      </c>
    </row>
    <row r="4">
      <c r="A4" s="9" t="s">
        <v>209</v>
      </c>
      <c r="B4" s="13" t="s">
        <v>210</v>
      </c>
      <c r="C4" s="8" t="n">
        <v>34127.2311361841</v>
      </c>
      <c r="D4" s="8" t="n">
        <v>30057.2818896114</v>
      </c>
      <c r="E4" s="8" t="n">
        <v>4069.94924657267</v>
      </c>
      <c r="F4" s="8" t="n">
        <v>43653735.2730177</v>
      </c>
      <c r="G4" s="8" t="n">
        <v>6689287.56948362</v>
      </c>
      <c r="H4" s="8" t="n">
        <v>50343022.8425013</v>
      </c>
    </row>
    <row r="5">
      <c r="A5" s="9" t="s">
        <v>211</v>
      </c>
      <c r="B5" s="13" t="s">
        <v>212</v>
      </c>
      <c r="C5" s="8" t="n">
        <v>267802.40130393</v>
      </c>
      <c r="D5" s="8" t="n">
        <v>196116.140170469</v>
      </c>
      <c r="E5" s="8" t="n">
        <v>71686.2611334615</v>
      </c>
      <c r="F5" s="8" t="n">
        <v>185202286.077839</v>
      </c>
      <c r="G5" s="8" t="n">
        <v>62163468.3127946</v>
      </c>
      <c r="H5" s="8" t="n">
        <v>247365754.390634</v>
      </c>
    </row>
    <row r="6">
      <c r="A6" s="9" t="s">
        <v>213</v>
      </c>
      <c r="B6" s="13" t="s">
        <v>214</v>
      </c>
      <c r="C6" s="8" t="n">
        <v>17514.0909090909</v>
      </c>
      <c r="D6" s="8" t="n">
        <v>13895.7272727273</v>
      </c>
      <c r="E6" s="8" t="n">
        <v>3618.36363636364</v>
      </c>
      <c r="F6" s="8" t="n">
        <v>23514488.1818182</v>
      </c>
      <c r="G6" s="8" t="n">
        <v>5534549.72727273</v>
      </c>
      <c r="H6" s="8" t="n">
        <v>29049037.9090909</v>
      </c>
    </row>
    <row r="7">
      <c r="A7" s="9" t="s">
        <v>215</v>
      </c>
      <c r="B7" s="13" t="s">
        <v>216</v>
      </c>
      <c r="C7" s="8" t="n">
        <v>18580.0772261623</v>
      </c>
      <c r="D7" s="8" t="n">
        <v>15046.121355398</v>
      </c>
      <c r="E7" s="8" t="n">
        <v>3533.95587076438</v>
      </c>
      <c r="F7" s="8" t="n">
        <v>12509123.1741529</v>
      </c>
      <c r="G7" s="8" t="n">
        <v>3826605.68715524</v>
      </c>
      <c r="H7" s="8" t="n">
        <v>16335728.8613081</v>
      </c>
    </row>
    <row r="8">
      <c r="A8" s="9" t="s">
        <v>217</v>
      </c>
      <c r="B8" s="13" t="s">
        <v>218</v>
      </c>
      <c r="C8" s="8" t="n">
        <v>44353.1166610035</v>
      </c>
      <c r="D8" s="8" t="n">
        <v>38371.2027912392</v>
      </c>
      <c r="E8" s="8" t="n">
        <v>5981.91386976427</v>
      </c>
      <c r="F8" s="8" t="n">
        <v>29726604.6725297</v>
      </c>
      <c r="G8" s="8" t="n">
        <v>6376681.72070934</v>
      </c>
      <c r="H8" s="8" t="n">
        <v>36103286.3932391</v>
      </c>
    </row>
    <row r="9">
      <c r="A9" s="9" t="s">
        <v>219</v>
      </c>
      <c r="B9" s="13" t="s">
        <v>220</v>
      </c>
      <c r="C9" s="8" t="n">
        <v>286143.434565965</v>
      </c>
      <c r="D9" s="8" t="n">
        <v>171426.05952803</v>
      </c>
      <c r="E9" s="8" t="n">
        <v>114717.375037935</v>
      </c>
      <c r="F9" s="8" t="n">
        <v>154105952.505196</v>
      </c>
      <c r="G9" s="8" t="n">
        <v>99109819.8326878</v>
      </c>
      <c r="H9" s="8" t="n">
        <v>253215772.337883</v>
      </c>
    </row>
    <row r="10">
      <c r="A10" s="9" t="s">
        <v>221</v>
      </c>
      <c r="B10" s="13" t="s">
        <v>222</v>
      </c>
      <c r="C10" s="8" t="n">
        <v>58467.8400181018</v>
      </c>
      <c r="D10" s="8" t="n">
        <v>41756.2649977403</v>
      </c>
      <c r="E10" s="8" t="n">
        <v>16711.5750203615</v>
      </c>
      <c r="F10" s="8" t="n">
        <v>37062500.9594533</v>
      </c>
      <c r="G10" s="8" t="n">
        <v>15993503.1108074</v>
      </c>
      <c r="H10" s="8" t="n">
        <v>53056004.0702607</v>
      </c>
    </row>
    <row r="11">
      <c r="A11" s="9" t="s">
        <v>223</v>
      </c>
      <c r="B11" s="13" t="s">
        <v>224</v>
      </c>
      <c r="C11" s="8" t="n">
        <v>43339.9883859503</v>
      </c>
      <c r="D11" s="8" t="n">
        <v>26294.3125499016</v>
      </c>
      <c r="E11" s="8" t="n">
        <v>17045.6758360487</v>
      </c>
      <c r="F11" s="8" t="n">
        <v>15024701.5141057</v>
      </c>
      <c r="G11" s="8" t="n">
        <v>9683303.34148563</v>
      </c>
      <c r="H11" s="8" t="n">
        <v>24708004.8555913</v>
      </c>
    </row>
    <row r="12">
      <c r="A12" s="9" t="s">
        <v>225</v>
      </c>
      <c r="B12" s="13" t="s">
        <v>226</v>
      </c>
      <c r="C12" s="8" t="n">
        <v>38406.2047730511</v>
      </c>
      <c r="D12" s="8" t="n">
        <v>25395.2862531215</v>
      </c>
      <c r="E12" s="8" t="n">
        <v>13010.9185199296</v>
      </c>
      <c r="F12" s="8" t="n">
        <v>32756638.4860426</v>
      </c>
      <c r="G12" s="8" t="n">
        <v>15609507.6922828</v>
      </c>
      <c r="H12" s="8" t="n">
        <v>48366146.1783254</v>
      </c>
    </row>
    <row r="13">
      <c r="A13" s="9" t="s">
        <v>227</v>
      </c>
      <c r="B13" s="13" t="s">
        <v>228</v>
      </c>
      <c r="C13" s="8" t="n">
        <v>7726.37570096402</v>
      </c>
      <c r="D13" s="8" t="n">
        <v>3132.96920483901</v>
      </c>
      <c r="E13" s="8" t="n">
        <v>4593.40649612501</v>
      </c>
      <c r="F13" s="8" t="n">
        <v>5015756.58490328</v>
      </c>
      <c r="G13" s="8" t="n">
        <v>6354644.06453595</v>
      </c>
      <c r="H13" s="8" t="n">
        <v>11370400.6494392</v>
      </c>
    </row>
    <row r="14">
      <c r="A14" s="9" t="s">
        <v>229</v>
      </c>
      <c r="B14" s="13" t="s">
        <v>230</v>
      </c>
      <c r="C14" s="8" t="n">
        <v>5080.87127952866</v>
      </c>
      <c r="D14" s="8" t="n">
        <v>3324.35699586069</v>
      </c>
      <c r="E14" s="8" t="n">
        <v>1756.51428366798</v>
      </c>
      <c r="F14" s="8" t="n">
        <v>3144770.86125933</v>
      </c>
      <c r="G14" s="8" t="n">
        <v>2045793.38222476</v>
      </c>
      <c r="H14" s="8" t="n">
        <v>5190564.24348409</v>
      </c>
    </row>
    <row r="15">
      <c r="A15" s="9" t="s">
        <v>231</v>
      </c>
      <c r="B15" s="13" t="s">
        <v>232</v>
      </c>
      <c r="C15" s="8" t="n">
        <v>46213.0666287867</v>
      </c>
      <c r="D15" s="8" t="n">
        <v>24186.0604267176</v>
      </c>
      <c r="E15" s="8" t="n">
        <v>22027.0062020691</v>
      </c>
      <c r="F15" s="8" t="n">
        <v>25155931.0448237</v>
      </c>
      <c r="G15" s="8" t="n">
        <v>20241058.7257389</v>
      </c>
      <c r="H15" s="8" t="n">
        <v>45396989.7705626</v>
      </c>
    </row>
    <row r="16">
      <c r="A16" s="9" t="s">
        <v>233</v>
      </c>
      <c r="B16" s="13" t="s">
        <v>234</v>
      </c>
      <c r="C16" s="8" t="n">
        <v>98289.5112593808</v>
      </c>
      <c r="D16" s="8" t="n">
        <v>79410.8917561974</v>
      </c>
      <c r="E16" s="8" t="n">
        <v>18878.6195031834</v>
      </c>
      <c r="F16" s="8" t="n">
        <v>47872939.7237447</v>
      </c>
      <c r="G16" s="8" t="n">
        <v>12485251.1207007</v>
      </c>
      <c r="H16" s="8" t="n">
        <v>60358190.8444454</v>
      </c>
    </row>
    <row r="17">
      <c r="A17" s="9" t="s">
        <v>235</v>
      </c>
      <c r="B17" s="13" t="s">
        <v>236</v>
      </c>
      <c r="C17" s="8" t="n">
        <v>56724.9724824356</v>
      </c>
      <c r="D17" s="8" t="n">
        <v>23893.5136855972</v>
      </c>
      <c r="E17" s="8" t="n">
        <v>32831.4587968384</v>
      </c>
      <c r="F17" s="8" t="n">
        <v>29072349.3138905</v>
      </c>
      <c r="G17" s="8" t="n">
        <v>36359608.4215457</v>
      </c>
      <c r="H17" s="8" t="n">
        <v>65431957.7354362</v>
      </c>
    </row>
    <row r="18">
      <c r="A18" s="9" t="s">
        <v>237</v>
      </c>
      <c r="B18" s="13" t="s">
        <v>238</v>
      </c>
      <c r="C18" s="8" t="n">
        <v>43945.1782823519</v>
      </c>
      <c r="D18" s="8" t="n">
        <v>17463.1043051185</v>
      </c>
      <c r="E18" s="8" t="n">
        <v>26482.0739772335</v>
      </c>
      <c r="F18" s="8" t="n">
        <v>16586672.9811179</v>
      </c>
      <c r="G18" s="8" t="n">
        <v>25321357.3270455</v>
      </c>
      <c r="H18" s="8" t="n">
        <v>41908030.3081634</v>
      </c>
    </row>
    <row r="19">
      <c r="A19" s="9" t="s">
        <v>239</v>
      </c>
      <c r="B19" s="13" t="s">
        <v>240</v>
      </c>
      <c r="C19" s="8" t="n">
        <v>7846.4056660639</v>
      </c>
      <c r="D19" s="8" t="n">
        <v>5359.56600361664</v>
      </c>
      <c r="E19" s="8" t="n">
        <v>2486.83966244726</v>
      </c>
      <c r="F19" s="8" t="n">
        <v>3799250.23508138</v>
      </c>
      <c r="G19" s="8" t="n">
        <v>1850954.50090416</v>
      </c>
      <c r="H19" s="8" t="n">
        <v>5650204.73598554</v>
      </c>
    </row>
    <row r="20">
      <c r="A20" s="9" t="s">
        <v>241</v>
      </c>
      <c r="B20" s="13" t="s">
        <v>242</v>
      </c>
      <c r="C20" s="8" t="n">
        <v>5368.84411558201</v>
      </c>
      <c r="D20" s="8" t="n">
        <v>3152.91202792639</v>
      </c>
      <c r="E20" s="8" t="n">
        <v>2215.93208765563</v>
      </c>
      <c r="F20" s="8" t="n">
        <v>3001317.33970511</v>
      </c>
      <c r="G20" s="8" t="n">
        <v>2206671.77507095</v>
      </c>
      <c r="H20" s="8" t="n">
        <v>5207989.11477606</v>
      </c>
    </row>
    <row r="22">
      <c r="A22" s="11" t="s">
        <v>110</v>
      </c>
      <c r="B22" s="12"/>
      <c r="C22" s="12"/>
      <c r="D22" s="12"/>
      <c r="E22" s="12"/>
      <c r="F22" s="12"/>
      <c r="G22" s="12"/>
      <c r="H22" s="12"/>
      <c r="I22" s="12"/>
      <c r="J22" s="12"/>
      <c r="K22" s="12"/>
    </row>
    <row r="23">
      <c r="A23" s="11"/>
      <c r="B23" s="12"/>
      <c r="C23" s="12"/>
      <c r="D23" s="12"/>
      <c r="E23" s="12"/>
      <c r="F23" s="12"/>
      <c r="G23" s="12"/>
      <c r="H23" s="12"/>
      <c r="I23" s="12"/>
      <c r="J23" s="12"/>
      <c r="K23" s="12"/>
    </row>
    <row r="24">
      <c r="A24" s="10" t="str">
        <f>HYPERLINK("#'Índice'!C9", "Índice")</f>
        <v>Índice</v>
      </c>
      <c r="B24" s="12"/>
      <c r="C24" s="12"/>
      <c r="D24" s="12"/>
      <c r="E24" s="12"/>
      <c r="F24" s="12"/>
      <c r="G24" s="12"/>
      <c r="H24" s="12"/>
      <c r="I24" s="12"/>
      <c r="J24" s="12"/>
      <c r="K24" s="12"/>
    </row>
  </sheetData>
  <mergeCells count="1">
    <mergeCell ref="A22:H22"/>
  </mergeCells>
  <pageMargins left="0.7" right="0.7" top="0.75" bottom="0.75" header="0.3" footer="0.3"/>
  <pageSetup paperSize="9" orientation="portrait" horizontalDpi="300" verticalDpi="300"/>
  <drawing r:id="rId1"/>
  <tableParts count="1">
    <tablePart r:id="rId5"/>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 sqref="A3:XFD6"/>
    </sheetView>
  </sheetViews>
  <sheetFormatPr defaultRowHeight="15.0" baseColWidth="10"/>
  <cols>
    <col min="1" max="1" width="14" hidden="0" customWidth="1"/>
    <col min="2" max="2" width="25" hidden="0" customWidth="1"/>
    <col min="3" max="3" width="20.42578125" hidden="0" customWidth="1"/>
    <col min="4" max="4" width="20.42578125" hidden="0" customWidth="1"/>
    <col min="5" max="5" width="20.42578125" hidden="0" customWidth="1"/>
    <col min="6" max="6" width="26.85546875" hidden="0" customWidth="1"/>
    <col min="7" max="7" width="26.85546875" hidden="0" customWidth="1"/>
    <col min="8" max="8" width="26.85546875" hidden="0" customWidth="1"/>
  </cols>
  <sheetData>
    <row r="1" ht="108" customHeight="1"/>
    <row r="2" ht="49.9" customHeight="1">
      <c r="A2" s="14" t="s">
        <v>28</v>
      </c>
      <c r="B2" s="14" t="s">
        <v>19</v>
      </c>
      <c r="C2" s="14" t="s">
        <v>35</v>
      </c>
      <c r="D2" s="14" t="s">
        <v>30</v>
      </c>
      <c r="E2" s="14" t="s">
        <v>31</v>
      </c>
      <c r="F2" s="14" t="s">
        <v>32</v>
      </c>
      <c r="G2" s="14" t="s">
        <v>33</v>
      </c>
      <c r="H2" s="14" t="s">
        <v>34</v>
      </c>
    </row>
    <row r="3">
      <c r="A3" s="15"/>
      <c r="B3" s="15" t="s">
        <v>208</v>
      </c>
      <c r="C3" s="7" t="n">
        <v>1079929.61039453</v>
      </c>
      <c r="D3" s="7" t="n">
        <v>718281.771214111</v>
      </c>
      <c r="E3" s="7" t="n">
        <v>361647.839180421</v>
      </c>
      <c r="F3" s="7" t="n">
        <v>667205018.92868</v>
      </c>
      <c r="G3" s="7" t="n">
        <v>331852066.312446</v>
      </c>
      <c r="H3" s="7" t="n">
        <v>999057085.241126</v>
      </c>
    </row>
    <row r="4">
      <c r="A4" s="9" t="s">
        <v>243</v>
      </c>
      <c r="B4" s="13" t="s">
        <v>244</v>
      </c>
      <c r="C4" s="8" t="n">
        <v>154400.446620177</v>
      </c>
      <c r="D4" s="8" t="n">
        <v>101837.056219191</v>
      </c>
      <c r="E4" s="8" t="n">
        <v>52563.3904009867</v>
      </c>
      <c r="F4" s="8" t="n">
        <v>71860243.413508</v>
      </c>
      <c r="G4" s="8" t="n">
        <v>40245906.4629758</v>
      </c>
      <c r="H4" s="8" t="n">
        <v>112106149.876484</v>
      </c>
    </row>
    <row r="5">
      <c r="A5" s="9" t="s">
        <v>245</v>
      </c>
      <c r="B5" s="13" t="s">
        <v>246</v>
      </c>
      <c r="C5" s="8" t="n">
        <v>191598.904671513</v>
      </c>
      <c r="D5" s="8" t="n">
        <v>118279.834649817</v>
      </c>
      <c r="E5" s="8" t="n">
        <v>73319.070021696</v>
      </c>
      <c r="F5" s="8" t="n">
        <v>88054668.0070622</v>
      </c>
      <c r="G5" s="8" t="n">
        <v>60841484.3328672</v>
      </c>
      <c r="H5" s="8" t="n">
        <v>148896152.339929</v>
      </c>
    </row>
    <row r="6">
      <c r="A6" s="9" t="s">
        <v>247</v>
      </c>
      <c r="B6" s="13" t="s">
        <v>248</v>
      </c>
      <c r="C6" s="8" t="n">
        <v>733930.259102842</v>
      </c>
      <c r="D6" s="8" t="n">
        <v>498164.880345104</v>
      </c>
      <c r="E6" s="8" t="n">
        <v>235765.378757739</v>
      </c>
      <c r="F6" s="8" t="n">
        <v>507290107.50811</v>
      </c>
      <c r="G6" s="8" t="n">
        <v>230764675.516603</v>
      </c>
      <c r="H6" s="8" t="n">
        <v>738054783.024713</v>
      </c>
    </row>
    <row r="8">
      <c r="A8" s="11" t="s">
        <v>110</v>
      </c>
      <c r="B8" s="12"/>
      <c r="C8" s="12"/>
      <c r="D8" s="12"/>
      <c r="E8" s="12"/>
      <c r="F8" s="12"/>
      <c r="G8" s="12"/>
      <c r="H8" s="12"/>
      <c r="I8" s="12"/>
      <c r="J8" s="12"/>
      <c r="K8" s="12"/>
    </row>
    <row r="10" ht="15.75" customHeight="1">
      <c r="A10" s="17" t="s">
        <v>101</v>
      </c>
      <c r="B10" s="18"/>
      <c r="C10" s="18"/>
      <c r="D10" s="18"/>
      <c r="E10" s="18"/>
      <c r="F10" s="18"/>
      <c r="G10" s="18"/>
      <c r="H10" s="18"/>
      <c r="I10" s="18"/>
      <c r="J10" s="18"/>
      <c r="K10" s="18"/>
    </row>
    <row r="12">
      <c r="A12" s="16" t="str">
        <f>HYPERLINK("#'Índice'!C10", "Índice")</f>
        <v>Índice</v>
      </c>
    </row>
  </sheetData>
  <mergeCells count="1">
    <mergeCell ref="A8:H8"/>
  </mergeCells>
  <pageMargins left="0.7" right="0.7" top="0.75" bottom="0.75" header="0.3" footer="0.3"/>
  <pageSetup paperSize="9" orientation="portrait" horizontalDpi="300" verticalDpi="300"/>
  <drawing r:id="rId1"/>
  <tableParts count="1">
    <tablePart r:id="rId6"/>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pane xSplit="2" ySplit="2" topLeftCell="C3" activePane="bottomRight" state="frozen"/>
      <selection pane="topRight" activeCell="C1" sqref="C1"/>
      <selection pane="bottomLeft" activeCell="A3" sqref="A3"/>
      <selection pane="bottomRight" activeCell="A3" sqref="A3:XFD12"/>
    </sheetView>
  </sheetViews>
  <sheetFormatPr defaultRowHeight="15.0" baseColWidth="10"/>
  <cols>
    <col min="1" max="1" width="14.140625" hidden="0" customWidth="1"/>
    <col min="2" max="2" width="77.7109375" hidden="0" customWidth="1"/>
    <col min="3" max="3" width="24.28515625" hidden="0" customWidth="1"/>
    <col min="4" max="4" width="24.28515625" hidden="0" customWidth="1"/>
    <col min="5" max="5" width="24.28515625" hidden="0" customWidth="1"/>
    <col min="6" max="6" width="25.5703125" hidden="0" customWidth="1"/>
    <col min="7" max="7" width="25.5703125" hidden="0" customWidth="1"/>
    <col min="8" max="8" width="25.5703125" hidden="0" customWidth="1"/>
  </cols>
  <sheetData>
    <row r="1" ht="108" customHeight="1"/>
    <row r="2" ht="49.9" customHeight="1">
      <c r="A2" s="14" t="s">
        <v>36</v>
      </c>
      <c r="B2" s="14" t="s">
        <v>19</v>
      </c>
      <c r="C2" s="14" t="s">
        <v>29</v>
      </c>
      <c r="D2" s="14" t="s">
        <v>30</v>
      </c>
      <c r="E2" s="14" t="s">
        <v>31</v>
      </c>
      <c r="F2" s="14" t="s">
        <v>37</v>
      </c>
      <c r="G2" s="14" t="s">
        <v>38</v>
      </c>
      <c r="H2" s="14" t="s">
        <v>34</v>
      </c>
    </row>
    <row r="3">
      <c r="A3" s="15"/>
      <c r="B3" s="15" t="s">
        <v>208</v>
      </c>
      <c r="C3" s="7" t="n">
        <v>1079929.61039453</v>
      </c>
      <c r="D3" s="7" t="n">
        <v>718281.771214111</v>
      </c>
      <c r="E3" s="7" t="n">
        <v>361647.839180421</v>
      </c>
      <c r="F3" s="7" t="n">
        <v>667700817.92868</v>
      </c>
      <c r="G3" s="7" t="n">
        <v>332115249.312446</v>
      </c>
      <c r="H3" s="7" t="n">
        <v>999484387.241126</v>
      </c>
    </row>
    <row r="4">
      <c r="A4" s="9" t="s">
        <v>249</v>
      </c>
      <c r="B4" s="13" t="s">
        <v>250</v>
      </c>
      <c r="C4" s="8" t="n">
        <v>28369.261044655</v>
      </c>
      <c r="D4" s="8" t="n">
        <v>18107.9783990656</v>
      </c>
      <c r="E4" s="8" t="n">
        <v>10261.2826455894</v>
      </c>
      <c r="F4" s="8" t="n">
        <v>75596104.9616129</v>
      </c>
      <c r="G4" s="8" t="n">
        <v>34628430.6437452</v>
      </c>
      <c r="H4" s="8" t="n">
        <v>110232221.605358</v>
      </c>
    </row>
    <row r="5">
      <c r="A5" s="9" t="s">
        <v>251</v>
      </c>
      <c r="B5" s="13" t="s">
        <v>252</v>
      </c>
      <c r="C5" s="8" t="n">
        <v>108123.246918057</v>
      </c>
      <c r="D5" s="8" t="n">
        <v>54139.9205807819</v>
      </c>
      <c r="E5" s="8" t="n">
        <v>53983.326337275</v>
      </c>
      <c r="F5" s="8" t="n">
        <v>89750555.1738327</v>
      </c>
      <c r="G5" s="8" t="n">
        <v>74511457.335346</v>
      </c>
      <c r="H5" s="8" t="n">
        <v>164269974.509179</v>
      </c>
    </row>
    <row r="6">
      <c r="A6" s="9" t="s">
        <v>243</v>
      </c>
      <c r="B6" s="13" t="s">
        <v>253</v>
      </c>
      <c r="C6" s="8" t="n">
        <v>117025.02624916</v>
      </c>
      <c r="D6" s="8" t="n">
        <v>76565.5713385159</v>
      </c>
      <c r="E6" s="8" t="n">
        <v>40459.4549106446</v>
      </c>
      <c r="F6" s="8" t="n">
        <v>102885233.792913</v>
      </c>
      <c r="G6" s="8" t="n">
        <v>44828822.4467591</v>
      </c>
      <c r="H6" s="8" t="n">
        <v>147714056.239672</v>
      </c>
    </row>
    <row r="7">
      <c r="A7" s="9" t="s">
        <v>245</v>
      </c>
      <c r="B7" s="13" t="s">
        <v>254</v>
      </c>
      <c r="C7" s="8" t="n">
        <v>174224.622263733</v>
      </c>
      <c r="D7" s="8" t="n">
        <v>85825.6038313082</v>
      </c>
      <c r="E7" s="8" t="n">
        <v>88399.0184324245</v>
      </c>
      <c r="F7" s="8" t="n">
        <v>75219314.9519168</v>
      </c>
      <c r="G7" s="8" t="n">
        <v>74134141.6294947</v>
      </c>
      <c r="H7" s="8" t="n">
        <v>149348160.581411</v>
      </c>
    </row>
    <row r="8">
      <c r="A8" s="9" t="s">
        <v>247</v>
      </c>
      <c r="B8" s="13" t="s">
        <v>255</v>
      </c>
      <c r="C8" s="8" t="n">
        <v>294059.837234755</v>
      </c>
      <c r="D8" s="8" t="n">
        <v>183118.752885591</v>
      </c>
      <c r="E8" s="8" t="n">
        <v>110941.084349165</v>
      </c>
      <c r="F8" s="8" t="n">
        <v>125383791.170178</v>
      </c>
      <c r="G8" s="8" t="n">
        <v>73415684.8419325</v>
      </c>
      <c r="H8" s="8" t="n">
        <v>198465491.01211</v>
      </c>
    </row>
    <row r="9">
      <c r="A9" s="9" t="s">
        <v>256</v>
      </c>
      <c r="B9" s="13" t="s">
        <v>257</v>
      </c>
      <c r="C9" s="8" t="n">
        <v>17929.5286938113</v>
      </c>
      <c r="D9" s="8" t="n">
        <v>15797.9157844505</v>
      </c>
      <c r="E9" s="8" t="n">
        <v>2131.61290936081</v>
      </c>
      <c r="F9" s="8" t="n">
        <v>11568102.5980856</v>
      </c>
      <c r="G9" s="8" t="n">
        <v>1184626.72784811</v>
      </c>
      <c r="H9" s="8" t="n">
        <v>12752729.3259337</v>
      </c>
    </row>
    <row r="10">
      <c r="A10" s="9" t="s">
        <v>258</v>
      </c>
      <c r="B10" s="13" t="s">
        <v>259</v>
      </c>
      <c r="C10" s="8" t="n">
        <v>67807.6552171549</v>
      </c>
      <c r="D10" s="8" t="n">
        <v>59296.3152766854</v>
      </c>
      <c r="E10" s="8" t="n">
        <v>8511.3399404695</v>
      </c>
      <c r="F10" s="8" t="n">
        <v>39492777.3426159</v>
      </c>
      <c r="G10" s="8" t="n">
        <v>4634552.29574412</v>
      </c>
      <c r="H10" s="8" t="n">
        <v>44127329.63836</v>
      </c>
    </row>
    <row r="11">
      <c r="A11" s="9" t="s">
        <v>260</v>
      </c>
      <c r="B11" s="13" t="s">
        <v>261</v>
      </c>
      <c r="C11" s="8" t="n">
        <v>102764.732180338</v>
      </c>
      <c r="D11" s="8" t="n">
        <v>93446.0350854371</v>
      </c>
      <c r="E11" s="8" t="n">
        <v>9318.69709490079</v>
      </c>
      <c r="F11" s="8" t="n">
        <v>71213938.1271056</v>
      </c>
      <c r="G11" s="8" t="n">
        <v>5288864.90765198</v>
      </c>
      <c r="H11" s="8" t="n">
        <v>76494757.0347576</v>
      </c>
    </row>
    <row r="12">
      <c r="A12" s="9" t="s">
        <v>262</v>
      </c>
      <c r="B12" s="13" t="s">
        <v>263</v>
      </c>
      <c r="C12" s="8" t="n">
        <v>169625.700592868</v>
      </c>
      <c r="D12" s="8" t="n">
        <v>131983.678032276</v>
      </c>
      <c r="E12" s="8" t="n">
        <v>37642.0225605923</v>
      </c>
      <c r="F12" s="8" t="n">
        <v>76590999.8104202</v>
      </c>
      <c r="G12" s="8" t="n">
        <v>19488668.4839241</v>
      </c>
      <c r="H12" s="8" t="n">
        <v>96079667.2943443</v>
      </c>
    </row>
    <row r="14">
      <c r="A14" s="11" t="s">
        <v>110</v>
      </c>
      <c r="B14" s="12"/>
      <c r="C14" s="12"/>
      <c r="D14" s="12"/>
      <c r="E14" s="12"/>
      <c r="F14" s="12"/>
      <c r="G14" s="12"/>
      <c r="H14" s="12"/>
    </row>
    <row r="15">
      <c r="A15" s="10" t="str">
        <f>HYPERLINK("#'Índice'!C11", "Índice")</f>
        <v>Índice</v>
      </c>
      <c r="B15" s="12"/>
      <c r="C15" s="12"/>
      <c r="D15" s="12"/>
      <c r="E15" s="12"/>
      <c r="F15" s="12"/>
      <c r="G15" s="12"/>
      <c r="H15" s="12"/>
    </row>
  </sheetData>
  <mergeCells count="1">
    <mergeCell ref="A14:H14"/>
  </mergeCells>
  <pageMargins left="0.7" right="0.7" top="0.75" bottom="0.75" header="0.3" footer="0.3"/>
  <pageSetup paperSize="9" orientation="portrait" horizontalDpi="300" verticalDpi="300"/>
  <drawing r:id="rId1"/>
  <tableParts count="1">
    <tablePart r:id="rId7"/>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90" zoomScaleNormal="90" workbookViewId="0">
      <pane xSplit="2" ySplit="2" topLeftCell="C3" activePane="bottomRight" state="frozen"/>
      <selection pane="topRight" activeCell="C1" sqref="C1"/>
      <selection pane="bottomLeft" activeCell="A3" sqref="A3"/>
      <selection pane="bottomRight" activeCell="A3" sqref="A3:XFD20"/>
    </sheetView>
  </sheetViews>
  <sheetFormatPr defaultRowHeight="15.0" baseColWidth="10"/>
  <cols>
    <col min="2" max="2" width="90.7109375" hidden="0" customWidth="1"/>
    <col min="3" max="3" width="36.7109375" hidden="0" customWidth="1"/>
    <col min="4" max="4" width="36.7109375" hidden="0" customWidth="1"/>
    <col min="5" max="5" width="36.7109375" hidden="0" customWidth="1"/>
    <col min="6" max="6" width="36.7109375" hidden="0" customWidth="1"/>
  </cols>
  <sheetData>
    <row r="1" ht="108" customHeight="1"/>
    <row r="2" ht="72" customHeight="1">
      <c r="A2" s="14" t="s">
        <v>18</v>
      </c>
      <c r="B2" s="14" t="s">
        <v>19</v>
      </c>
      <c r="C2" s="14" t="s">
        <v>39</v>
      </c>
      <c r="D2" s="14" t="s">
        <v>40</v>
      </c>
      <c r="E2" s="14" t="s">
        <v>41</v>
      </c>
      <c r="F2" s="14" t="s">
        <v>42</v>
      </c>
    </row>
    <row r="3">
      <c r="A3" s="15"/>
      <c r="B3" s="15" t="s">
        <v>208</v>
      </c>
      <c r="C3" s="7" t="n">
        <v>11586472492.417</v>
      </c>
      <c r="D3" s="7" t="n">
        <v>2444403226.51674</v>
      </c>
      <c r="E3" s="7" t="n">
        <v>2143229954.74148</v>
      </c>
      <c r="F3" s="7" t="n">
        <v>2951887348.34391</v>
      </c>
    </row>
    <row r="4">
      <c r="A4" s="9" t="s">
        <v>209</v>
      </c>
      <c r="B4" s="13" t="s">
        <v>210</v>
      </c>
      <c r="C4" s="8" t="n">
        <v>564994668.198892</v>
      </c>
      <c r="D4" s="8" t="n">
        <v>155970535.314091</v>
      </c>
      <c r="E4" s="8" t="n">
        <v>124352819.878322</v>
      </c>
      <c r="F4" s="8" t="n">
        <v>472362256.235891</v>
      </c>
    </row>
    <row r="5">
      <c r="A5" s="9" t="s">
        <v>211</v>
      </c>
      <c r="B5" s="13" t="s">
        <v>212</v>
      </c>
      <c r="C5" s="8" t="n">
        <v>2893958883.41516</v>
      </c>
      <c r="D5" s="8" t="n">
        <v>623871115.433496</v>
      </c>
      <c r="E5" s="8" t="n">
        <v>526247880.538639</v>
      </c>
      <c r="F5" s="8" t="n">
        <v>810809378.351116</v>
      </c>
    </row>
    <row r="6">
      <c r="A6" s="9" t="s">
        <v>213</v>
      </c>
      <c r="B6" s="13" t="s">
        <v>214</v>
      </c>
      <c r="C6" s="8" t="n">
        <v>338916241.363636</v>
      </c>
      <c r="D6" s="8" t="n">
        <v>95332817.6363636</v>
      </c>
      <c r="E6" s="8" t="n">
        <v>65477354</v>
      </c>
      <c r="F6" s="8" t="n">
        <v>90811578.1818182</v>
      </c>
    </row>
    <row r="7">
      <c r="A7" s="9" t="s">
        <v>215</v>
      </c>
      <c r="B7" s="13" t="s">
        <v>216</v>
      </c>
      <c r="C7" s="8" t="n">
        <v>185030701.20331</v>
      </c>
      <c r="D7" s="8" t="n">
        <v>32102598.6154452</v>
      </c>
      <c r="E7" s="8" t="n">
        <v>27990049.4342002</v>
      </c>
      <c r="F7" s="8" t="n">
        <v>22946790.3750985</v>
      </c>
    </row>
    <row r="8">
      <c r="A8" s="9" t="s">
        <v>217</v>
      </c>
      <c r="B8" s="13" t="s">
        <v>218</v>
      </c>
      <c r="C8" s="8" t="n">
        <v>392110602.072302</v>
      </c>
      <c r="D8" s="8" t="n">
        <v>72320450.2386034</v>
      </c>
      <c r="E8" s="8" t="n">
        <v>67398400.7171255</v>
      </c>
      <c r="F8" s="8" t="n">
        <v>107479891.909361</v>
      </c>
    </row>
    <row r="9">
      <c r="A9" s="9" t="s">
        <v>219</v>
      </c>
      <c r="B9" s="13" t="s">
        <v>220</v>
      </c>
      <c r="C9" s="8" t="n">
        <v>2931469977.49541</v>
      </c>
      <c r="D9" s="8" t="n">
        <v>594242296.620433</v>
      </c>
      <c r="E9" s="8" t="n">
        <v>550085250.141903</v>
      </c>
      <c r="F9" s="8" t="n">
        <v>710087879.386413</v>
      </c>
    </row>
    <row r="10">
      <c r="A10" s="9" t="s">
        <v>221</v>
      </c>
      <c r="B10" s="13" t="s">
        <v>222</v>
      </c>
      <c r="C10" s="8" t="n">
        <v>610113465.176162</v>
      </c>
      <c r="D10" s="8" t="n">
        <v>131770938.565622</v>
      </c>
      <c r="E10" s="8" t="n">
        <v>111081233.667779</v>
      </c>
      <c r="F10" s="8" t="n">
        <v>151752511.674647</v>
      </c>
    </row>
    <row r="11">
      <c r="A11" s="9" t="s">
        <v>223</v>
      </c>
      <c r="B11" s="13" t="s">
        <v>224</v>
      </c>
      <c r="C11" s="8" t="n">
        <v>278946978.839457</v>
      </c>
      <c r="D11" s="8" t="n">
        <v>54315381.2464672</v>
      </c>
      <c r="E11" s="8" t="n">
        <v>50977604.490313</v>
      </c>
      <c r="F11" s="8" t="n">
        <v>41884305.6343514</v>
      </c>
    </row>
    <row r="12">
      <c r="A12" s="9" t="s">
        <v>225</v>
      </c>
      <c r="B12" s="13" t="s">
        <v>226</v>
      </c>
      <c r="C12" s="8" t="n">
        <v>556151416.755745</v>
      </c>
      <c r="D12" s="8" t="n">
        <v>112173649.436755</v>
      </c>
      <c r="E12" s="8" t="n">
        <v>98726618.2190349</v>
      </c>
      <c r="F12" s="8" t="n">
        <v>123435365.675589</v>
      </c>
    </row>
    <row r="13">
      <c r="A13" s="9" t="s">
        <v>227</v>
      </c>
      <c r="B13" s="13" t="s">
        <v>228</v>
      </c>
      <c r="C13" s="8" t="n">
        <v>136047279.140807</v>
      </c>
      <c r="D13" s="8" t="n">
        <v>28483760.5032607</v>
      </c>
      <c r="E13" s="8" t="n">
        <v>26730017.6895596</v>
      </c>
      <c r="F13" s="8" t="n">
        <v>37048724.4521769</v>
      </c>
    </row>
    <row r="14">
      <c r="A14" s="9" t="s">
        <v>229</v>
      </c>
      <c r="B14" s="13" t="s">
        <v>230</v>
      </c>
      <c r="C14" s="8" t="n">
        <v>62590308.6071509</v>
      </c>
      <c r="D14" s="8" t="n">
        <v>12608658.9434777</v>
      </c>
      <c r="E14" s="8" t="n">
        <v>11805925.3766282</v>
      </c>
      <c r="F14" s="8" t="n">
        <v>24560253.0108507</v>
      </c>
    </row>
    <row r="15">
      <c r="A15" s="9" t="s">
        <v>231</v>
      </c>
      <c r="B15" s="13" t="s">
        <v>232</v>
      </c>
      <c r="C15" s="8" t="n">
        <v>548506960.511655</v>
      </c>
      <c r="D15" s="8" t="n">
        <v>96286092.3126308</v>
      </c>
      <c r="E15" s="8" t="n">
        <v>97281816.6185549</v>
      </c>
      <c r="F15" s="8" t="n">
        <v>80059821.1271835</v>
      </c>
    </row>
    <row r="16">
      <c r="A16" s="9" t="s">
        <v>233</v>
      </c>
      <c r="B16" s="13" t="s">
        <v>234</v>
      </c>
      <c r="C16" s="8" t="n">
        <v>701436778.639589</v>
      </c>
      <c r="D16" s="8" t="n">
        <v>151875682.096433</v>
      </c>
      <c r="E16" s="8" t="n">
        <v>133371221.294633</v>
      </c>
      <c r="F16" s="8" t="n">
        <v>72784276.1661602</v>
      </c>
    </row>
    <row r="17">
      <c r="A17" s="9" t="s">
        <v>235</v>
      </c>
      <c r="B17" s="13" t="s">
        <v>236</v>
      </c>
      <c r="C17" s="8" t="n">
        <v>763469379.571721</v>
      </c>
      <c r="D17" s="8" t="n">
        <v>129716015.244438</v>
      </c>
      <c r="E17" s="8" t="n">
        <v>143879708.030225</v>
      </c>
      <c r="F17" s="8" t="n">
        <v>94553589.8901493</v>
      </c>
    </row>
    <row r="18">
      <c r="A18" s="9" t="s">
        <v>237</v>
      </c>
      <c r="B18" s="13" t="s">
        <v>238</v>
      </c>
      <c r="C18" s="8" t="n">
        <v>495648303.056387</v>
      </c>
      <c r="D18" s="8" t="n">
        <v>92394832.0890153</v>
      </c>
      <c r="E18" s="8" t="n">
        <v>85184976.9584235</v>
      </c>
      <c r="F18" s="8" t="n">
        <v>83036130.6898691</v>
      </c>
    </row>
    <row r="19">
      <c r="A19" s="9" t="s">
        <v>239</v>
      </c>
      <c r="B19" s="13" t="s">
        <v>240</v>
      </c>
      <c r="C19" s="8" t="n">
        <v>65981010.4327909</v>
      </c>
      <c r="D19" s="8" t="n">
        <v>50029712.323689</v>
      </c>
      <c r="E19" s="8" t="n">
        <v>11206410.5997589</v>
      </c>
      <c r="F19" s="8" t="n">
        <v>17919317.0488246</v>
      </c>
    </row>
    <row r="20">
      <c r="A20" s="9" t="s">
        <v>241</v>
      </c>
      <c r="B20" s="13" t="s">
        <v>242</v>
      </c>
      <c r="C20" s="8" t="n">
        <v>61099537.93678</v>
      </c>
      <c r="D20" s="8" t="n">
        <v>10908689.8965221</v>
      </c>
      <c r="E20" s="8" t="n">
        <v>11432667.08638</v>
      </c>
      <c r="F20" s="8" t="n">
        <v>10355278.5344086</v>
      </c>
    </row>
    <row r="22">
      <c r="A22" s="11" t="s">
        <v>110</v>
      </c>
      <c r="B22" s="12"/>
      <c r="C22" s="12"/>
      <c r="D22" s="12"/>
      <c r="E22" s="12"/>
      <c r="F22" s="12"/>
      <c r="G22" s="12"/>
      <c r="H22" s="12"/>
      <c r="I22" s="12"/>
      <c r="J22" s="12"/>
    </row>
    <row r="23">
      <c r="A23" s="10" t="str">
        <f>HYPERLINK("#'Índice'!C12", "Índice")</f>
        <v>Índice</v>
      </c>
      <c r="B23" s="12"/>
      <c r="C23" s="12"/>
      <c r="D23" s="12"/>
      <c r="E23" s="12"/>
      <c r="F23" s="12"/>
      <c r="G23" s="12"/>
      <c r="H23" s="12"/>
      <c r="I23" s="12"/>
      <c r="J23" s="12"/>
    </row>
  </sheetData>
  <mergeCells count="1">
    <mergeCell ref="A22:J22"/>
  </mergeCells>
  <pageMargins left="0.7" right="0.7" top="0.75" bottom="0.75" header="0.3" footer="0.3"/>
  <pageSetup paperSize="9" orientation="portrait" horizontalDpi="300" verticalDpi="300"/>
  <drawing r:id="rId1"/>
  <tableParts count="1">
    <tablePart r:id="rId8"/>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 sqref="A3:XFD6"/>
    </sheetView>
  </sheetViews>
  <sheetFormatPr defaultRowHeight="15.0" baseColWidth="10"/>
  <cols>
    <col min="2" max="2" width="25.7109375" hidden="0" customWidth="1"/>
    <col min="3" max="3" width="40.85546875" hidden="0" customWidth="1"/>
    <col min="4" max="4" width="40.85546875" hidden="0" customWidth="1"/>
    <col min="5" max="5" width="27.7109375" hidden="0" customWidth="1"/>
    <col min="6" max="6" width="20.7109375" hidden="0" customWidth="1"/>
  </cols>
  <sheetData>
    <row r="1" ht="108" customHeight="1"/>
    <row r="2" ht="73.900000000000006" customHeight="1">
      <c r="A2" s="14" t="s">
        <v>28</v>
      </c>
      <c r="B2" s="14" t="s">
        <v>19</v>
      </c>
      <c r="C2" s="14" t="s">
        <v>39</v>
      </c>
      <c r="D2" s="14" t="s">
        <v>40</v>
      </c>
      <c r="E2" s="14" t="s">
        <v>41</v>
      </c>
      <c r="F2" s="14" t="s">
        <v>42</v>
      </c>
    </row>
    <row r="3">
      <c r="A3" s="15"/>
      <c r="B3" s="15" t="s">
        <v>208</v>
      </c>
      <c r="C3" s="7" t="n">
        <v>11586472492.417</v>
      </c>
      <c r="D3" s="7" t="n">
        <v>2444403226.51674</v>
      </c>
      <c r="E3" s="7" t="n">
        <v>2143229954.74148</v>
      </c>
      <c r="F3" s="7" t="n">
        <v>2951887348.34391</v>
      </c>
    </row>
    <row r="4">
      <c r="A4" s="9" t="s">
        <v>243</v>
      </c>
      <c r="B4" s="13" t="s">
        <v>244</v>
      </c>
      <c r="C4" s="8" t="n">
        <v>1329339882.55578</v>
      </c>
      <c r="D4" s="8" t="n">
        <v>257503765.141423</v>
      </c>
      <c r="E4" s="8" t="n">
        <v>245566581.995351</v>
      </c>
      <c r="F4" s="8" t="n">
        <v>228874676.770436</v>
      </c>
    </row>
    <row r="5">
      <c r="A5" s="9" t="s">
        <v>245</v>
      </c>
      <c r="B5" s="13" t="s">
        <v>246</v>
      </c>
      <c r="C5" s="8" t="n">
        <v>1691043948.08486</v>
      </c>
      <c r="D5" s="8" t="n">
        <v>356473458.042889</v>
      </c>
      <c r="E5" s="8" t="n">
        <v>316322752.325711</v>
      </c>
      <c r="F5" s="8" t="n">
        <v>265078658.163034</v>
      </c>
    </row>
    <row r="6">
      <c r="A6" s="9" t="s">
        <v>247</v>
      </c>
      <c r="B6" s="13" t="s">
        <v>248</v>
      </c>
      <c r="C6" s="8" t="n">
        <v>8566088661.77632</v>
      </c>
      <c r="D6" s="8" t="n">
        <v>1830426003.33243</v>
      </c>
      <c r="E6" s="8" t="n">
        <v>1581340620.42042</v>
      </c>
      <c r="F6" s="8" t="n">
        <v>2457934013.41044</v>
      </c>
    </row>
    <row r="8">
      <c r="A8" s="11" t="s">
        <v>110</v>
      </c>
      <c r="B8" s="12"/>
      <c r="C8" s="12"/>
      <c r="D8" s="12"/>
      <c r="E8" s="12"/>
      <c r="F8" s="12"/>
      <c r="G8" s="12"/>
      <c r="H8" s="12"/>
      <c r="I8" s="12"/>
      <c r="J8" s="12"/>
    </row>
    <row r="10" ht="15.75" customHeight="1">
      <c r="A10" s="17" t="s">
        <v>101</v>
      </c>
      <c r="B10" s="18"/>
      <c r="C10" s="18"/>
      <c r="D10" s="18"/>
      <c r="E10" s="18"/>
      <c r="F10" s="18"/>
      <c r="G10" s="18"/>
      <c r="H10" s="18"/>
      <c r="I10" s="18"/>
      <c r="J10" s="18"/>
    </row>
    <row r="12">
      <c r="A12" s="16" t="str">
        <f>HYPERLINK("#'Índice'!C13", "Índice")</f>
        <v>Índice</v>
      </c>
    </row>
  </sheetData>
  <mergeCells count="1">
    <mergeCell ref="A8:J8"/>
  </mergeCells>
  <pageMargins left="0.7" right="0.7" top="0.75" bottom="0.75" header="0.3" footer="0.3"/>
  <pageSetup paperSize="9" orientation="portrait" horizontalDpi="300" verticalDpi="300"/>
  <drawing r:id="rId1"/>
  <tableParts count="1">
    <tablePart r:id="rId9"/>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90" zoomScaleNormal="90" workbookViewId="0">
      <pane xSplit="2" ySplit="2" topLeftCell="C3" activePane="bottomRight" state="frozen"/>
      <selection pane="topRight" activeCell="C1" sqref="C1"/>
      <selection pane="bottomLeft" activeCell="A3" sqref="A3"/>
      <selection pane="bottomRight" activeCell="A3" sqref="A3:XFD20"/>
    </sheetView>
  </sheetViews>
  <sheetFormatPr defaultRowHeight="15.0" baseColWidth="10"/>
  <cols>
    <col min="2" max="2" width="77.85546875" hidden="0" customWidth="1"/>
    <col min="3" max="3" width="29.7109375" hidden="0" customWidth="1"/>
    <col min="4" max="4" width="26.7109375" hidden="0" customWidth="1"/>
    <col min="5" max="5" width="26.7109375" hidden="0" customWidth="1"/>
    <col min="6" max="6" width="26.7109375" hidden="0" customWidth="1"/>
    <col min="7" max="7" width="26.7109375" hidden="0" customWidth="1"/>
    <col min="8" max="8" width="26.7109375" hidden="0" customWidth="1"/>
    <col min="9" max="9" width="26.7109375" hidden="0" customWidth="1"/>
    <col min="10" max="10" width="26.7109375" hidden="0" customWidth="1"/>
    <col min="11" max="11" width="26.7109375" hidden="0" customWidth="1"/>
  </cols>
  <sheetData>
    <row r="1" ht="108" customHeight="1"/>
    <row r="2" ht="63" customHeight="1">
      <c r="A2" s="14" t="s">
        <v>18</v>
      </c>
      <c r="B2" s="14" t="s">
        <v>19</v>
      </c>
      <c r="C2" s="14" t="s">
        <v>23</v>
      </c>
      <c r="D2" s="14" t="s">
        <v>43</v>
      </c>
      <c r="E2" s="14" t="s">
        <v>44</v>
      </c>
      <c r="F2" s="14" t="s">
        <v>45</v>
      </c>
      <c r="G2" s="14" t="s">
        <v>46</v>
      </c>
      <c r="H2" s="14" t="s">
        <v>47</v>
      </c>
      <c r="I2" s="14" t="s">
        <v>48</v>
      </c>
      <c r="J2" s="14" t="s">
        <v>49</v>
      </c>
      <c r="K2" s="14" t="s">
        <v>50</v>
      </c>
    </row>
    <row r="3">
      <c r="A3" s="15"/>
      <c r="B3" s="15" t="s">
        <v>208</v>
      </c>
      <c r="C3" s="7" t="n">
        <v>111936581567.473</v>
      </c>
      <c r="D3" s="7" t="n">
        <v>53925243646.961</v>
      </c>
      <c r="E3" s="7" t="n">
        <v>70171304715.4893</v>
      </c>
      <c r="F3" s="7" t="n">
        <v>39703887545.6013</v>
      </c>
      <c r="G3" s="7" t="n">
        <v>2431517480.47661</v>
      </c>
      <c r="H3" s="7" t="n">
        <v>56351034458.8676</v>
      </c>
      <c r="I3" s="7" t="n">
        <v>5195410.32584816</v>
      </c>
      <c r="J3" s="7" t="n">
        <v>1355735073.25521</v>
      </c>
      <c r="K3" s="7" t="n">
        <v>694732154.231309</v>
      </c>
    </row>
    <row r="4">
      <c r="A4" s="9" t="s">
        <v>209</v>
      </c>
      <c r="B4" s="13" t="s">
        <v>210</v>
      </c>
      <c r="C4" s="8" t="n">
        <v>16445789851.6397</v>
      </c>
      <c r="D4" s="8" t="n">
        <v>11152841944.604</v>
      </c>
      <c r="E4" s="8" t="n">
        <v>54206292.3468273</v>
      </c>
      <c r="F4" s="8" t="n">
        <v>4783979936.19245</v>
      </c>
      <c r="G4" s="8" t="n">
        <v>497574599.479863</v>
      </c>
      <c r="H4" s="8" t="n">
        <v>48682246.4299105</v>
      </c>
      <c r="I4" s="8" t="n">
        <v>-25375376.4106364</v>
      </c>
      <c r="J4" s="8" t="n">
        <v>2979789.97427941</v>
      </c>
      <c r="K4" s="8" t="n">
        <v>28264911.8828313</v>
      </c>
    </row>
    <row r="5">
      <c r="A5" s="9" t="s">
        <v>211</v>
      </c>
      <c r="B5" s="13" t="s">
        <v>212</v>
      </c>
      <c r="C5" s="8" t="n">
        <v>43859367808.6985</v>
      </c>
      <c r="D5" s="8" t="n">
        <v>40844524757.6181</v>
      </c>
      <c r="E5" s="8" t="n">
        <v>2824065751.0981</v>
      </c>
      <c r="F5" s="8" t="n">
        <v>1229006863.83913</v>
      </c>
      <c r="G5" s="8" t="n">
        <v>578930574.228229</v>
      </c>
      <c r="H5" s="8" t="n">
        <v>2019963619.77411</v>
      </c>
      <c r="I5" s="8" t="n">
        <v>108974062.0701</v>
      </c>
      <c r="J5" s="8" t="n">
        <v>105551476.332609</v>
      </c>
      <c r="K5" s="8" t="n">
        <v>188277943.286346</v>
      </c>
    </row>
    <row r="6">
      <c r="A6" s="9" t="s">
        <v>213</v>
      </c>
      <c r="B6" s="13" t="s">
        <v>214</v>
      </c>
      <c r="C6" s="8" t="n">
        <v>3549537185.95455</v>
      </c>
      <c r="D6" s="8" t="n">
        <v>32783148.8181818</v>
      </c>
      <c r="E6" s="8" t="n">
        <v>932712.18181818</v>
      </c>
      <c r="F6" s="8" t="n">
        <v>3314702821.59091</v>
      </c>
      <c r="G6" s="8" t="n">
        <v>24522787.1818182</v>
      </c>
      <c r="H6" s="8" t="n">
        <v>651381.545454544</v>
      </c>
      <c r="I6" s="8" t="n">
        <v>43951.5454545455</v>
      </c>
      <c r="J6" s="8" t="n">
        <v>-46770.4545454545</v>
      </c>
      <c r="K6" s="8" t="n">
        <v>177249916.636364</v>
      </c>
    </row>
    <row r="7">
      <c r="A7" s="9" t="s">
        <v>215</v>
      </c>
      <c r="B7" s="13" t="s">
        <v>216</v>
      </c>
      <c r="C7" s="8" t="n">
        <v>1004495678.88495</v>
      </c>
      <c r="D7" s="8" t="n">
        <v>0</v>
      </c>
      <c r="E7" s="8" t="n">
        <v>35483646.8684003</v>
      </c>
      <c r="F7" s="8" t="n">
        <v>949057904.419228</v>
      </c>
      <c r="G7" s="8" t="n">
        <v>40149662.3490938</v>
      </c>
      <c r="H7" s="8" t="n">
        <v>28430232.2411348</v>
      </c>
      <c r="I7" s="8" t="n">
        <v>0</v>
      </c>
      <c r="J7" s="8" t="n">
        <v>-251975.26713948</v>
      </c>
      <c r="K7" s="8" t="n">
        <v>8486672.75650118</v>
      </c>
    </row>
    <row r="8">
      <c r="A8" s="9" t="s">
        <v>217</v>
      </c>
      <c r="B8" s="13" t="s">
        <v>218</v>
      </c>
      <c r="C8" s="8" t="n">
        <v>3372596511.67447</v>
      </c>
      <c r="D8" s="8" t="n">
        <v>1122926442.01554</v>
      </c>
      <c r="E8" s="8" t="n">
        <v>170389425.605635</v>
      </c>
      <c r="F8" s="8" t="n">
        <v>2145624055.15831</v>
      </c>
      <c r="G8" s="8" t="n">
        <v>140734722.780606</v>
      </c>
      <c r="H8" s="8" t="n">
        <v>133109487.683927</v>
      </c>
      <c r="I8" s="8" t="n">
        <v>-82930515.1753319</v>
      </c>
      <c r="J8" s="8" t="n">
        <v>7061264.97364354</v>
      </c>
      <c r="K8" s="8" t="n">
        <v>1900604</v>
      </c>
    </row>
    <row r="9">
      <c r="A9" s="9" t="s">
        <v>219</v>
      </c>
      <c r="B9" s="13" t="s">
        <v>220</v>
      </c>
      <c r="C9" s="8" t="n">
        <v>16286851300.4448</v>
      </c>
      <c r="D9" s="8" t="n">
        <v>701270737.884134</v>
      </c>
      <c r="E9" s="8" t="n">
        <v>65221756506.5006</v>
      </c>
      <c r="F9" s="8" t="n">
        <v>1275801907.91388</v>
      </c>
      <c r="G9" s="8" t="n">
        <v>314215850.525744</v>
      </c>
      <c r="H9" s="8" t="n">
        <v>52526620740.6957</v>
      </c>
      <c r="I9" s="8" t="n">
        <v>2063215.29626176</v>
      </c>
      <c r="J9" s="8" t="n">
        <v>1242460497.01985</v>
      </c>
      <c r="K9" s="8" t="n">
        <v>55903326</v>
      </c>
    </row>
    <row r="10">
      <c r="A10" s="9" t="s">
        <v>221</v>
      </c>
      <c r="B10" s="13" t="s">
        <v>222</v>
      </c>
      <c r="C10" s="8" t="n">
        <v>6996619607.8515</v>
      </c>
      <c r="D10" s="8" t="n">
        <v>0</v>
      </c>
      <c r="E10" s="8" t="n">
        <v>620525813.869377</v>
      </c>
      <c r="F10" s="8" t="n">
        <v>6618988061.23234</v>
      </c>
      <c r="G10" s="8" t="n">
        <v>287255774.404079</v>
      </c>
      <c r="H10" s="8" t="n">
        <v>551053388.083462</v>
      </c>
      <c r="I10" s="8" t="n">
        <v>0</v>
      </c>
      <c r="J10" s="8" t="n">
        <v>4100095.11179253</v>
      </c>
      <c r="K10" s="8" t="n">
        <v>16803251.3173734</v>
      </c>
    </row>
    <row r="11">
      <c r="A11" s="9" t="s">
        <v>223</v>
      </c>
      <c r="B11" s="13" t="s">
        <v>224</v>
      </c>
      <c r="C11" s="8" t="n">
        <v>1826077102.5587</v>
      </c>
      <c r="D11" s="8" t="n">
        <v>4323474</v>
      </c>
      <c r="E11" s="8" t="n">
        <v>22887714.7328634</v>
      </c>
      <c r="F11" s="8" t="n">
        <v>1805790466.45635</v>
      </c>
      <c r="G11" s="8" t="n">
        <v>9391419.56428678</v>
      </c>
      <c r="H11" s="8" t="n">
        <v>19466577.2569042</v>
      </c>
      <c r="I11" s="8" t="n">
        <v>9157</v>
      </c>
      <c r="J11" s="8" t="n">
        <v>-1821996.25033244</v>
      </c>
      <c r="K11" s="8" t="n">
        <v>4963444.31243082</v>
      </c>
    </row>
    <row r="12">
      <c r="A12" s="9" t="s">
        <v>225</v>
      </c>
      <c r="B12" s="13" t="s">
        <v>226</v>
      </c>
      <c r="C12" s="8" t="n">
        <v>4316165715.62272</v>
      </c>
      <c r="D12" s="8" t="n">
        <v>0</v>
      </c>
      <c r="E12" s="8" t="n">
        <v>268496864.408499</v>
      </c>
      <c r="F12" s="8" t="n">
        <v>4191589797.20152</v>
      </c>
      <c r="G12" s="8" t="n">
        <v>46461834.512039</v>
      </c>
      <c r="H12" s="8" t="n">
        <v>221619794.662667</v>
      </c>
      <c r="I12" s="8" t="n">
        <v>0</v>
      </c>
      <c r="J12" s="8" t="n">
        <v>-1513361.83666739</v>
      </c>
      <c r="K12" s="8" t="n">
        <v>32750376</v>
      </c>
    </row>
    <row r="13">
      <c r="A13" s="9" t="s">
        <v>227</v>
      </c>
      <c r="B13" s="13" t="s">
        <v>228</v>
      </c>
      <c r="C13" s="8" t="n">
        <v>2988640476.13085</v>
      </c>
      <c r="D13" s="8" t="n">
        <v>0</v>
      </c>
      <c r="E13" s="8" t="n">
        <v>0</v>
      </c>
      <c r="F13" s="8" t="n">
        <v>2792696421.51018</v>
      </c>
      <c r="G13" s="8" t="n">
        <v>195904683.624913</v>
      </c>
      <c r="H13" s="8" t="n">
        <v>0</v>
      </c>
      <c r="I13" s="8" t="n">
        <v>0</v>
      </c>
      <c r="J13" s="8" t="n">
        <v>0</v>
      </c>
      <c r="K13" s="8" t="n">
        <v>39370.9957627117</v>
      </c>
    </row>
    <row r="14">
      <c r="A14" s="9" t="s">
        <v>229</v>
      </c>
      <c r="B14" s="13" t="s">
        <v>230</v>
      </c>
      <c r="C14" s="8" t="n">
        <v>1265552598.90701</v>
      </c>
      <c r="D14" s="8" t="n">
        <v>0</v>
      </c>
      <c r="E14" s="8" t="n">
        <v>27530665.473589</v>
      </c>
      <c r="F14" s="8" t="n">
        <v>1144792043.71807</v>
      </c>
      <c r="G14" s="8" t="n">
        <v>11225695.7830326</v>
      </c>
      <c r="H14" s="8" t="n">
        <v>19186549.0960643</v>
      </c>
      <c r="I14" s="8" t="n">
        <v>0</v>
      </c>
      <c r="J14" s="8" t="n">
        <v>-174073.075659163</v>
      </c>
      <c r="K14" s="8" t="n">
        <v>101364816.104046</v>
      </c>
    </row>
    <row r="15">
      <c r="A15" s="20" t="s">
        <v>231</v>
      </c>
      <c r="B15" s="13" t="s">
        <v>232</v>
      </c>
      <c r="C15" s="8" t="n">
        <v>2398359798.78872</v>
      </c>
      <c r="D15" s="8" t="n">
        <v>61076855</v>
      </c>
      <c r="E15" s="8" t="n">
        <v>168067212.807693</v>
      </c>
      <c r="F15" s="8" t="n">
        <v>2286296989.56779</v>
      </c>
      <c r="G15" s="8" t="n">
        <v>20294694.2593936</v>
      </c>
      <c r="H15" s="8" t="n">
        <v>144024060.923077</v>
      </c>
      <c r="I15" s="8" t="n">
        <v>2406076</v>
      </c>
      <c r="J15" s="8" t="n">
        <v>4080681.07692309</v>
      </c>
      <c r="K15" s="8" t="n">
        <v>161351</v>
      </c>
    </row>
    <row r="16">
      <c r="A16" s="9" t="s">
        <v>233</v>
      </c>
      <c r="B16" s="13" t="s">
        <v>234</v>
      </c>
      <c r="C16" s="8" t="n">
        <v>2384504668.42017</v>
      </c>
      <c r="D16" s="8" t="n">
        <v>1263868</v>
      </c>
      <c r="E16" s="8" t="n">
        <v>131301721.961948</v>
      </c>
      <c r="F16" s="8" t="n">
        <v>2324429404.76826</v>
      </c>
      <c r="G16" s="8" t="n">
        <v>29932403.5550024</v>
      </c>
      <c r="H16" s="8" t="n">
        <v>105984684.970214</v>
      </c>
      <c r="I16" s="8" t="n">
        <v>0</v>
      </c>
      <c r="J16" s="8" t="n">
        <v>787031.405993562</v>
      </c>
      <c r="K16" s="8" t="n">
        <v>2774923.69918119</v>
      </c>
    </row>
    <row r="17">
      <c r="A17" s="9" t="s">
        <v>235</v>
      </c>
      <c r="B17" s="13" t="s">
        <v>236</v>
      </c>
      <c r="C17" s="8" t="n">
        <v>2142596293.32597</v>
      </c>
      <c r="D17" s="8" t="n">
        <v>1528566</v>
      </c>
      <c r="E17" s="8" t="n">
        <v>37189043</v>
      </c>
      <c r="F17" s="8" t="n">
        <v>1947847154.19657</v>
      </c>
      <c r="G17" s="8" t="n">
        <v>138113452.051742</v>
      </c>
      <c r="H17" s="8" t="n">
        <v>23384252</v>
      </c>
      <c r="I17" s="8" t="n">
        <v>4840</v>
      </c>
      <c r="J17" s="8" t="n">
        <v>-11216245</v>
      </c>
      <c r="K17" s="8" t="n">
        <v>52513735.0776493</v>
      </c>
    </row>
    <row r="18">
      <c r="A18" s="9" t="s">
        <v>237</v>
      </c>
      <c r="B18" s="13" t="s">
        <v>238</v>
      </c>
      <c r="C18" s="8" t="n">
        <v>2463400698.4355</v>
      </c>
      <c r="D18" s="8" t="n">
        <v>0</v>
      </c>
      <c r="E18" s="8" t="n">
        <v>551534754.023868</v>
      </c>
      <c r="F18" s="8" t="n">
        <v>2337129018.20814</v>
      </c>
      <c r="G18" s="8" t="n">
        <v>45800454.4819781</v>
      </c>
      <c r="H18" s="8" t="n">
        <v>484105403.372062</v>
      </c>
      <c r="I18" s="8" t="n">
        <v>0</v>
      </c>
      <c r="J18" s="8" t="n">
        <v>5163057.76024478</v>
      </c>
      <c r="K18" s="8" t="n">
        <v>7878817.33333333</v>
      </c>
    </row>
    <row r="19">
      <c r="A19" s="9" t="s">
        <v>239</v>
      </c>
      <c r="B19" s="13" t="s">
        <v>240</v>
      </c>
      <c r="C19" s="8" t="n">
        <v>387930845.070525</v>
      </c>
      <c r="D19" s="8" t="n">
        <v>2703853.02109705</v>
      </c>
      <c r="E19" s="8" t="n">
        <v>467529.886075951</v>
      </c>
      <c r="F19" s="8" t="n">
        <v>339073921.465944</v>
      </c>
      <c r="G19" s="8" t="n">
        <v>40398569.4514768</v>
      </c>
      <c r="H19" s="8" t="n">
        <v>173069.088607595</v>
      </c>
      <c r="I19" s="8" t="n">
        <v>0</v>
      </c>
      <c r="J19" s="8" t="n">
        <v>-130201.835443038</v>
      </c>
      <c r="K19" s="8" t="n">
        <v>5590242.16998192</v>
      </c>
    </row>
    <row r="20">
      <c r="A20" s="9" t="s">
        <v>241</v>
      </c>
      <c r="B20" s="13" t="s">
        <v>242</v>
      </c>
      <c r="C20" s="8" t="n">
        <v>248095425.064436</v>
      </c>
      <c r="D20" s="8" t="n">
        <v>0</v>
      </c>
      <c r="E20" s="8" t="n">
        <v>36469060.7239896</v>
      </c>
      <c r="F20" s="8" t="n">
        <v>217080778.162203</v>
      </c>
      <c r="G20" s="8" t="n">
        <v>10610302.2433175</v>
      </c>
      <c r="H20" s="8" t="n">
        <v>24578971.0442382</v>
      </c>
      <c r="I20" s="8" t="n">
        <v>0</v>
      </c>
      <c r="J20" s="8" t="n">
        <v>-1294196.68034473</v>
      </c>
      <c r="K20" s="8" t="n">
        <v>9808451.65950872</v>
      </c>
    </row>
    <row r="22">
      <c r="A22" s="11" t="s">
        <v>110</v>
      </c>
      <c r="B22" s="12"/>
      <c r="C22" s="12"/>
      <c r="D22" s="12"/>
      <c r="E22" s="12"/>
      <c r="F22" s="12"/>
      <c r="G22" s="12"/>
      <c r="H22" s="12"/>
      <c r="I22" s="12"/>
      <c r="J22" s="12"/>
      <c r="K22" s="12"/>
    </row>
    <row r="24" ht="15.75" customHeight="1">
      <c r="A24" s="19" t="s">
        <v>3</v>
      </c>
      <c r="B24" s="18"/>
      <c r="C24" s="18"/>
      <c r="D24" s="18"/>
      <c r="E24" s="18"/>
      <c r="F24" s="18"/>
      <c r="G24" s="18"/>
      <c r="H24" s="18"/>
      <c r="I24" s="18"/>
      <c r="J24" s="18"/>
      <c r="K24" s="18"/>
    </row>
    <row r="25" ht="15.75" customHeight="1">
      <c r="A25" s="18" t="s">
        <v>162</v>
      </c>
      <c r="B25" s="18"/>
      <c r="C25" s="18"/>
      <c r="D25" s="18"/>
      <c r="E25" s="18"/>
      <c r="F25" s="18"/>
      <c r="G25" s="18"/>
      <c r="H25" s="18"/>
      <c r="I25" s="18"/>
      <c r="J25" s="18"/>
      <c r="K25" s="18"/>
    </row>
    <row r="26" ht="15.75" customHeight="1">
      <c r="A26" s="18" t="s">
        <v>4</v>
      </c>
      <c r="B26" s="18"/>
      <c r="C26" s="18"/>
      <c r="D26" s="18"/>
      <c r="E26" s="18"/>
      <c r="F26" s="18"/>
      <c r="G26" s="18"/>
      <c r="H26" s="18"/>
      <c r="I26" s="18"/>
      <c r="J26" s="18"/>
      <c r="K26" s="18"/>
    </row>
    <row r="27" ht="15.75" customHeight="1">
      <c r="A27" s="18" t="s">
        <v>5</v>
      </c>
      <c r="B27" s="18"/>
      <c r="C27" s="18"/>
      <c r="D27" s="18"/>
      <c r="E27" s="18"/>
      <c r="F27" s="18"/>
      <c r="G27" s="18"/>
      <c r="H27" s="18"/>
      <c r="I27" s="18"/>
      <c r="J27" s="18"/>
      <c r="K27" s="18"/>
    </row>
    <row r="28" ht="15.75" customHeight="1">
      <c r="A28" s="18" t="s">
        <v>6</v>
      </c>
      <c r="B28" s="18"/>
      <c r="C28" s="18"/>
      <c r="D28" s="18"/>
      <c r="E28" s="18"/>
      <c r="F28" s="18"/>
      <c r="G28" s="18"/>
      <c r="H28" s="18"/>
      <c r="I28" s="18"/>
      <c r="J28" s="18"/>
      <c r="K28" s="18"/>
    </row>
    <row r="29" ht="15.75" customHeight="1">
      <c r="A29" s="18" t="s">
        <v>7</v>
      </c>
      <c r="B29" s="18"/>
      <c r="C29" s="18"/>
      <c r="D29" s="18"/>
      <c r="E29" s="18"/>
      <c r="F29" s="18"/>
      <c r="G29" s="18"/>
      <c r="H29" s="18"/>
      <c r="I29" s="18"/>
      <c r="J29" s="18"/>
      <c r="K29" s="18"/>
    </row>
    <row r="30" ht="15.75" customHeight="1">
      <c r="A30" s="18" t="s">
        <v>8</v>
      </c>
      <c r="B30" s="18"/>
      <c r="C30" s="18"/>
      <c r="D30" s="18"/>
      <c r="E30" s="18"/>
      <c r="F30" s="18"/>
      <c r="G30" s="18"/>
      <c r="H30" s="18"/>
      <c r="I30" s="18"/>
      <c r="J30" s="18"/>
      <c r="K30" s="18"/>
    </row>
    <row r="31" ht="15.75" customHeight="1">
      <c r="A31" s="18" t="s">
        <v>9</v>
      </c>
      <c r="B31" s="18"/>
      <c r="C31" s="18"/>
      <c r="D31" s="18"/>
      <c r="E31" s="18"/>
      <c r="F31" s="18"/>
      <c r="G31" s="18"/>
      <c r="H31" s="18"/>
      <c r="I31" s="18"/>
      <c r="J31" s="18"/>
      <c r="K31" s="18"/>
    </row>
    <row r="32" ht="15.75" customHeight="1">
      <c r="A32" s="18" t="s">
        <v>10</v>
      </c>
      <c r="B32" s="18"/>
      <c r="C32" s="18"/>
      <c r="D32" s="18"/>
      <c r="E32" s="18"/>
      <c r="F32" s="18"/>
      <c r="G32" s="18"/>
      <c r="H32" s="18"/>
      <c r="I32" s="18"/>
      <c r="J32" s="18"/>
      <c r="K32" s="18"/>
    </row>
    <row r="33" ht="15.75" customHeight="1">
      <c r="A33" s="18" t="s">
        <v>11</v>
      </c>
      <c r="B33" s="18"/>
      <c r="C33" s="18"/>
      <c r="D33" s="18"/>
      <c r="E33" s="18"/>
      <c r="F33" s="18"/>
      <c r="G33" s="18"/>
      <c r="H33" s="18"/>
      <c r="I33" s="18"/>
      <c r="J33" s="18"/>
      <c r="K33" s="18"/>
    </row>
    <row r="34" ht="15.75" customHeight="1">
      <c r="A34" s="18" t="s">
        <v>104</v>
      </c>
      <c r="B34" s="18"/>
      <c r="C34" s="18"/>
      <c r="D34" s="18"/>
      <c r="E34" s="18"/>
      <c r="F34" s="18"/>
      <c r="G34" s="18"/>
      <c r="H34" s="18"/>
      <c r="I34" s="18"/>
      <c r="J34" s="18"/>
      <c r="K34" s="18"/>
    </row>
    <row r="36">
      <c r="A36" s="16" t="str">
        <f>HYPERLINK("#'Índice'!C14", "Índice")</f>
        <v>Índice</v>
      </c>
    </row>
  </sheetData>
  <mergeCells count="1">
    <mergeCell ref="A22:K22"/>
  </mergeCells>
  <pageMargins left="0.7" right="0.7" top="0.75" bottom="0.75" header="0.3" footer="0.3"/>
  <pageSetup paperSize="9" orientation="portrait" horizontalDpi="300" verticalDpi="300"/>
  <drawing r:id="rId1"/>
  <tableParts count="1">
    <tablePart r:id="rId10"/>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 sqref="A3:XFD6"/>
    </sheetView>
  </sheetViews>
  <sheetFormatPr defaultRowHeight="15.0" baseColWidth="10"/>
  <cols>
    <col min="2" max="2" width="25" hidden="0" customWidth="1"/>
    <col min="3" max="3" width="22.28515625" hidden="0" customWidth="1"/>
    <col min="4" max="4" width="22.28515625" hidden="0" customWidth="1"/>
    <col min="5" max="5" width="22.28515625" hidden="0" customWidth="1"/>
    <col min="6" max="6" width="22.28515625" hidden="0" customWidth="1"/>
    <col min="7" max="7" width="22.28515625" hidden="0" customWidth="1"/>
    <col min="8" max="8" width="22.28515625" hidden="0" customWidth="1"/>
    <col min="9" max="9" width="31.85546875" hidden="0" customWidth="1"/>
    <col min="10" max="10" width="31.85546875" hidden="0" customWidth="1"/>
    <col min="11" max="11" width="22.28515625" hidden="0" customWidth="1"/>
  </cols>
  <sheetData>
    <row r="1" ht="108" customHeight="1"/>
    <row r="2" ht="64.5" customHeight="1">
      <c r="A2" s="14" t="s">
        <v>28</v>
      </c>
      <c r="B2" s="14" t="s">
        <v>19</v>
      </c>
      <c r="C2" s="14" t="s">
        <v>23</v>
      </c>
      <c r="D2" s="14" t="s">
        <v>43</v>
      </c>
      <c r="E2" s="14" t="s">
        <v>44</v>
      </c>
      <c r="F2" s="14" t="s">
        <v>45</v>
      </c>
      <c r="G2" s="14" t="s">
        <v>46</v>
      </c>
      <c r="H2" s="14" t="s">
        <v>47</v>
      </c>
      <c r="I2" s="14" t="s">
        <v>48</v>
      </c>
      <c r="J2" s="14" t="s">
        <v>49</v>
      </c>
      <c r="K2" s="14" t="s">
        <v>50</v>
      </c>
    </row>
    <row r="3">
      <c r="A3" s="15"/>
      <c r="B3" s="15" t="s">
        <v>208</v>
      </c>
      <c r="C3" s="7" t="n">
        <v>111936581567.473</v>
      </c>
      <c r="D3" s="7" t="n">
        <v>53925243646.961</v>
      </c>
      <c r="E3" s="7" t="n">
        <v>70171304715.4893</v>
      </c>
      <c r="F3" s="7" t="n">
        <v>39703887545.6013</v>
      </c>
      <c r="G3" s="7" t="n">
        <v>2431517480.47661</v>
      </c>
      <c r="H3" s="7" t="n">
        <v>56351034458.8676</v>
      </c>
      <c r="I3" s="7" t="n">
        <v>5195410.32584817</v>
      </c>
      <c r="J3" s="7" t="n">
        <v>1355735073.25521</v>
      </c>
      <c r="K3" s="7" t="n">
        <v>694732154.231309</v>
      </c>
    </row>
    <row r="4">
      <c r="A4" s="9" t="s">
        <v>243</v>
      </c>
      <c r="B4" s="13" t="s">
        <v>244</v>
      </c>
      <c r="C4" s="8" t="n">
        <v>7399128540.92855</v>
      </c>
      <c r="D4" s="8" t="n">
        <v>1239689786.97135</v>
      </c>
      <c r="E4" s="8" t="n">
        <v>5059080242.41269</v>
      </c>
      <c r="F4" s="8" t="n">
        <v>4144488193.81391</v>
      </c>
      <c r="G4" s="8" t="n">
        <v>66399988.7725065</v>
      </c>
      <c r="H4" s="8" t="n">
        <v>2957774738.86776</v>
      </c>
      <c r="I4" s="8" t="n">
        <v>-186413183.979441</v>
      </c>
      <c r="J4" s="8" t="n">
        <v>28105587.2968676</v>
      </c>
      <c r="K4" s="8" t="n">
        <v>5552664.50842255</v>
      </c>
    </row>
    <row r="5">
      <c r="A5" s="9" t="s">
        <v>245</v>
      </c>
      <c r="B5" s="13" t="s">
        <v>246</v>
      </c>
      <c r="C5" s="8" t="n">
        <v>8974853695.29232</v>
      </c>
      <c r="D5" s="8" t="n">
        <v>2199177965.1075</v>
      </c>
      <c r="E5" s="8" t="n">
        <v>9790568423.18198</v>
      </c>
      <c r="F5" s="8" t="n">
        <v>4726475926.24315</v>
      </c>
      <c r="G5" s="8" t="n">
        <v>273127719.071017</v>
      </c>
      <c r="H5" s="8" t="n">
        <v>8343461002.46802</v>
      </c>
      <c r="I5" s="8" t="n">
        <v>-36722583.47732</v>
      </c>
      <c r="J5" s="8" t="n">
        <v>315204749.924895</v>
      </c>
      <c r="K5" s="8" t="n">
        <v>50482497.7091188</v>
      </c>
    </row>
    <row r="6">
      <c r="A6" s="9" t="s">
        <v>247</v>
      </c>
      <c r="B6" s="13" t="s">
        <v>248</v>
      </c>
      <c r="C6" s="8" t="n">
        <v>95562599331.2522</v>
      </c>
      <c r="D6" s="8" t="n">
        <v>50486375894.8822</v>
      </c>
      <c r="E6" s="8" t="n">
        <v>55321656049.8947</v>
      </c>
      <c r="F6" s="8" t="n">
        <v>30832923425.5442</v>
      </c>
      <c r="G6" s="8" t="n">
        <v>2091989772.63309</v>
      </c>
      <c r="H6" s="8" t="n">
        <v>45049798717.5318</v>
      </c>
      <c r="I6" s="8" t="n">
        <v>228331177.782609</v>
      </c>
      <c r="J6" s="8" t="n">
        <v>1012424736.03344</v>
      </c>
      <c r="K6" s="8" t="n">
        <v>638696992.013768</v>
      </c>
    </row>
    <row r="8">
      <c r="A8" s="11" t="s">
        <v>110</v>
      </c>
      <c r="B8" s="12"/>
      <c r="C8" s="12"/>
      <c r="D8" s="12"/>
      <c r="E8" s="12"/>
      <c r="F8" s="12"/>
      <c r="G8" s="12"/>
      <c r="H8" s="12"/>
      <c r="I8" s="12"/>
      <c r="J8" s="12"/>
      <c r="K8" s="12"/>
    </row>
    <row r="9" ht="5.25" customHeight="1"/>
    <row r="10" ht="15.75" customHeight="1">
      <c r="A10" s="17" t="s">
        <v>100</v>
      </c>
      <c r="B10" s="18"/>
      <c r="C10" s="18"/>
      <c r="D10" s="18"/>
      <c r="E10" s="18"/>
      <c r="F10" s="18"/>
      <c r="G10" s="18"/>
      <c r="H10" s="18"/>
      <c r="I10" s="18"/>
      <c r="J10" s="18"/>
      <c r="K10" s="18"/>
    </row>
    <row r="11" ht="6.75" customHeight="1">
      <c r="A11" s="18"/>
      <c r="B11" s="18"/>
      <c r="C11" s="18"/>
      <c r="D11" s="18"/>
      <c r="E11" s="18"/>
      <c r="F11" s="18"/>
      <c r="G11" s="18"/>
      <c r="H11" s="18"/>
      <c r="I11" s="18"/>
      <c r="J11" s="18"/>
      <c r="K11" s="18"/>
    </row>
    <row r="12" ht="15.75" customHeight="1">
      <c r="A12" s="19" t="s">
        <v>161</v>
      </c>
      <c r="B12" s="18"/>
      <c r="C12" s="18"/>
      <c r="D12" s="18"/>
      <c r="E12" s="18"/>
      <c r="F12" s="18"/>
      <c r="G12" s="18"/>
      <c r="H12" s="18"/>
      <c r="I12" s="18"/>
      <c r="J12" s="18"/>
      <c r="K12" s="18"/>
    </row>
    <row r="13" ht="15.75" customHeight="1">
      <c r="A13" s="18" t="s">
        <v>4</v>
      </c>
      <c r="B13" s="18"/>
      <c r="C13" s="18"/>
      <c r="D13" s="18"/>
      <c r="E13" s="18"/>
      <c r="F13" s="18"/>
      <c r="G13" s="18"/>
      <c r="H13" s="18"/>
      <c r="I13" s="18"/>
      <c r="J13" s="18"/>
      <c r="K13" s="18"/>
    </row>
    <row r="14" ht="15.75" customHeight="1">
      <c r="A14" s="18" t="s">
        <v>5</v>
      </c>
      <c r="B14" s="18"/>
      <c r="C14" s="18"/>
      <c r="D14" s="18"/>
      <c r="E14" s="18"/>
      <c r="F14" s="18"/>
      <c r="G14" s="18"/>
      <c r="H14" s="18"/>
      <c r="I14" s="18"/>
      <c r="J14" s="18"/>
      <c r="K14" s="18"/>
    </row>
    <row r="15" ht="15.75" customHeight="1">
      <c r="A15" s="18" t="s">
        <v>6</v>
      </c>
      <c r="B15" s="18"/>
      <c r="C15" s="18"/>
      <c r="D15" s="18"/>
      <c r="E15" s="18"/>
      <c r="F15" s="18"/>
      <c r="G15" s="18"/>
      <c r="H15" s="18"/>
      <c r="I15" s="18"/>
      <c r="J15" s="18"/>
      <c r="K15" s="18"/>
    </row>
    <row r="16" ht="15.75" customHeight="1">
      <c r="A16" s="18" t="s">
        <v>7</v>
      </c>
      <c r="B16" s="18"/>
      <c r="C16" s="18"/>
      <c r="D16" s="18"/>
      <c r="E16" s="18"/>
      <c r="F16" s="18"/>
      <c r="G16" s="18"/>
      <c r="H16" s="18"/>
      <c r="I16" s="18"/>
      <c r="J16" s="18"/>
      <c r="K16" s="18"/>
    </row>
    <row r="17" ht="15.75" customHeight="1">
      <c r="A17" s="18" t="s">
        <v>8</v>
      </c>
      <c r="B17" s="18"/>
      <c r="C17" s="18"/>
      <c r="D17" s="18"/>
      <c r="E17" s="18"/>
      <c r="F17" s="18"/>
      <c r="G17" s="18"/>
      <c r="H17" s="18"/>
      <c r="I17" s="18"/>
      <c r="J17" s="18"/>
      <c r="K17" s="18"/>
    </row>
    <row r="18" ht="15.75" customHeight="1">
      <c r="A18" s="18" t="s">
        <v>9</v>
      </c>
      <c r="B18" s="18"/>
      <c r="C18" s="18"/>
      <c r="D18" s="18"/>
      <c r="E18" s="18"/>
      <c r="F18" s="18"/>
      <c r="G18" s="18"/>
      <c r="H18" s="18"/>
      <c r="I18" s="18"/>
      <c r="J18" s="18"/>
      <c r="K18" s="18"/>
    </row>
    <row r="19" ht="15.75" customHeight="1">
      <c r="A19" s="18" t="s">
        <v>10</v>
      </c>
      <c r="B19" s="18"/>
      <c r="C19" s="18"/>
      <c r="D19" s="18"/>
      <c r="E19" s="18"/>
      <c r="F19" s="18"/>
      <c r="G19" s="18"/>
      <c r="H19" s="18"/>
      <c r="I19" s="18"/>
      <c r="J19" s="18"/>
      <c r="K19" s="18"/>
    </row>
    <row r="20" ht="15.75" customHeight="1">
      <c r="A20" s="18" t="s">
        <v>11</v>
      </c>
      <c r="B20" s="18"/>
      <c r="C20" s="18"/>
      <c r="D20" s="18"/>
      <c r="E20" s="18"/>
      <c r="F20" s="18"/>
      <c r="G20" s="18"/>
      <c r="H20" s="18"/>
      <c r="I20" s="18"/>
      <c r="J20" s="18"/>
      <c r="K20" s="18"/>
    </row>
    <row r="21" ht="15.75" customHeight="1">
      <c r="A21" s="17" t="s">
        <v>104</v>
      </c>
      <c r="B21" s="18"/>
      <c r="C21" s="18"/>
      <c r="D21" s="18"/>
      <c r="E21" s="18"/>
      <c r="F21" s="18"/>
      <c r="G21" s="18"/>
      <c r="H21" s="18"/>
      <c r="I21" s="18"/>
      <c r="J21" s="18"/>
      <c r="K21" s="18"/>
    </row>
    <row r="23">
      <c r="A23" s="16" t="str">
        <f>HYPERLINK("#'Índice'!C15", "Índice")</f>
        <v>Índice</v>
      </c>
    </row>
  </sheetData>
  <mergeCells count="1">
    <mergeCell ref="A8:K8"/>
  </mergeCells>
  <pageMargins left="0.7" right="0.7" top="0.75" bottom="0.75" header="0.3" footer="0.3"/>
  <pageSetup paperSize="9" orientation="portrait" horizontalDpi="300" verticalDpi="300"/>
  <drawing r:id="rId1"/>
  <tableParts count="1">
    <tablePart r:id="rId11"/>
  </tablePar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90" zoomScaleNormal="90" workbookViewId="0">
      <pane xSplit="2" ySplit="2" topLeftCell="C3" activePane="bottomRight" state="frozen"/>
      <selection pane="topRight" activeCell="C1" sqref="C1"/>
      <selection pane="bottomLeft" activeCell="A3" sqref="A3"/>
      <selection pane="bottomRight" activeCell="A3" sqref="A3:XFD20"/>
    </sheetView>
  </sheetViews>
  <sheetFormatPr defaultRowHeight="15.0" baseColWidth="10"/>
  <cols>
    <col min="2" max="2" width="89" hidden="0" customWidth="1"/>
    <col min="3" max="3" width="23.5703125" hidden="0" customWidth="1"/>
    <col min="4" max="4" width="23.5703125" hidden="0" customWidth="1"/>
    <col min="5" max="5" width="23.5703125" hidden="0" customWidth="1"/>
    <col min="6" max="6" width="23.5703125" hidden="0" customWidth="1"/>
    <col min="7" max="7" width="23.5703125" hidden="0" customWidth="1"/>
    <col min="8" max="8" width="23.5703125" hidden="0" customWidth="1"/>
  </cols>
  <sheetData>
    <row r="1" ht="108" customHeight="1"/>
    <row r="2" ht="64.900000000000006" customHeight="1">
      <c r="A2" s="14" t="s">
        <v>18</v>
      </c>
      <c r="B2" s="14" t="s">
        <v>19</v>
      </c>
      <c r="C2" s="14" t="s">
        <v>24</v>
      </c>
      <c r="D2" s="14" t="s">
        <v>51</v>
      </c>
      <c r="E2" s="14" t="s">
        <v>52</v>
      </c>
      <c r="F2" s="14" t="s">
        <v>53</v>
      </c>
      <c r="G2" s="14" t="s">
        <v>54</v>
      </c>
      <c r="H2" s="14" t="s">
        <v>55</v>
      </c>
    </row>
    <row r="3">
      <c r="A3" s="15"/>
      <c r="B3" s="15" t="s">
        <v>208</v>
      </c>
      <c r="C3" s="7" t="n">
        <v>67226406757.4545</v>
      </c>
      <c r="D3" s="7" t="n">
        <v>35306712974.2461</v>
      </c>
      <c r="E3" s="7" t="n">
        <v>21026819449.2693</v>
      </c>
      <c r="F3" s="7" t="n">
        <v>14279893524.9768</v>
      </c>
      <c r="G3" s="7" t="n">
        <v>14946728187.8152</v>
      </c>
      <c r="H3" s="7" t="n">
        <v>16972965595.3932</v>
      </c>
    </row>
    <row r="4">
      <c r="A4" s="9" t="s">
        <v>209</v>
      </c>
      <c r="B4" s="13" t="s">
        <v>210</v>
      </c>
      <c r="C4" s="8" t="n">
        <v>3294362553.63924</v>
      </c>
      <c r="D4" s="8" t="n">
        <v>716373874.835883</v>
      </c>
      <c r="E4" s="8" t="n">
        <v>1618705.79633827</v>
      </c>
      <c r="F4" s="8" t="n">
        <v>714755169.039545</v>
      </c>
      <c r="G4" s="8" t="n">
        <v>821373214.418383</v>
      </c>
      <c r="H4" s="8" t="n">
        <v>1756615464.38497</v>
      </c>
    </row>
    <row r="5">
      <c r="A5" s="9" t="s">
        <v>211</v>
      </c>
      <c r="B5" s="13" t="s">
        <v>212</v>
      </c>
      <c r="C5" s="8" t="n">
        <v>35602636243.1611</v>
      </c>
      <c r="D5" s="8" t="n">
        <v>28901362376.7641</v>
      </c>
      <c r="E5" s="8" t="n">
        <v>20211677407.5758</v>
      </c>
      <c r="F5" s="8" t="n">
        <v>8689684969.18826</v>
      </c>
      <c r="G5" s="8" t="n">
        <v>3529078648.96298</v>
      </c>
      <c r="H5" s="8" t="n">
        <v>3172195217.43406</v>
      </c>
    </row>
    <row r="6">
      <c r="A6" s="9" t="s">
        <v>213</v>
      </c>
      <c r="B6" s="13" t="s">
        <v>214</v>
      </c>
      <c r="C6" s="8" t="n">
        <v>1776640485.63636</v>
      </c>
      <c r="D6" s="8" t="n">
        <v>354951537.909091</v>
      </c>
      <c r="E6" s="8" t="n">
        <v>4957846.27272727</v>
      </c>
      <c r="F6" s="8" t="n">
        <v>349993691.636364</v>
      </c>
      <c r="G6" s="8" t="n">
        <v>1107543020.5</v>
      </c>
      <c r="H6" s="8" t="n">
        <v>314145927.227273</v>
      </c>
    </row>
    <row r="7">
      <c r="A7" s="9" t="s">
        <v>215</v>
      </c>
      <c r="B7" s="13" t="s">
        <v>216</v>
      </c>
      <c r="C7" s="8" t="n">
        <v>505266407.22695</v>
      </c>
      <c r="D7" s="8" t="n">
        <v>91828480.1985816</v>
      </c>
      <c r="E7" s="8" t="n">
        <v>0</v>
      </c>
      <c r="F7" s="8" t="n">
        <v>91828480.1985816</v>
      </c>
      <c r="G7" s="8" t="n">
        <v>254682609.268716</v>
      </c>
      <c r="H7" s="8" t="n">
        <v>158755317.759653</v>
      </c>
    </row>
    <row r="8">
      <c r="A8" s="9" t="s">
        <v>217</v>
      </c>
      <c r="B8" s="13" t="s">
        <v>218</v>
      </c>
      <c r="C8" s="8" t="n">
        <v>2309896310.11954</v>
      </c>
      <c r="D8" s="8" t="n">
        <v>1230983617.79061</v>
      </c>
      <c r="E8" s="8" t="n">
        <v>305487441.887095</v>
      </c>
      <c r="F8" s="8" t="n">
        <v>925496175.90351</v>
      </c>
      <c r="G8" s="8" t="n">
        <v>321950581.108116</v>
      </c>
      <c r="H8" s="8" t="n">
        <v>756962111.220821</v>
      </c>
    </row>
    <row r="9">
      <c r="A9" s="9" t="s">
        <v>219</v>
      </c>
      <c r="B9" s="13" t="s">
        <v>220</v>
      </c>
      <c r="C9" s="8" t="n">
        <v>7620437459.36241</v>
      </c>
      <c r="D9" s="8" t="n">
        <v>1450518316.57964</v>
      </c>
      <c r="E9" s="8" t="n">
        <v>302148620.509701</v>
      </c>
      <c r="F9" s="8" t="n">
        <v>1148369696.06994</v>
      </c>
      <c r="G9" s="8" t="n">
        <v>3042385619.92854</v>
      </c>
      <c r="H9" s="8" t="n">
        <v>3127533522.85424</v>
      </c>
    </row>
    <row r="10">
      <c r="A10" s="9" t="s">
        <v>221</v>
      </c>
      <c r="B10" s="13" t="s">
        <v>222</v>
      </c>
      <c r="C10" s="8" t="n">
        <v>5010647657.08588</v>
      </c>
      <c r="D10" s="8" t="n">
        <v>310204612.729476</v>
      </c>
      <c r="E10" s="8" t="n">
        <v>0</v>
      </c>
      <c r="F10" s="8" t="n">
        <v>310204612.729476</v>
      </c>
      <c r="G10" s="8" t="n">
        <v>1696434137.77985</v>
      </c>
      <c r="H10" s="8" t="n">
        <v>3004008906.57655</v>
      </c>
    </row>
    <row r="11">
      <c r="A11" s="9" t="s">
        <v>223</v>
      </c>
      <c r="B11" s="13" t="s">
        <v>224</v>
      </c>
      <c r="C11" s="8" t="n">
        <v>1194455412.8759</v>
      </c>
      <c r="D11" s="8" t="n">
        <v>726510895.07924</v>
      </c>
      <c r="E11" s="8" t="n">
        <v>166575468.835191</v>
      </c>
      <c r="F11" s="8" t="n">
        <v>559935426.244049</v>
      </c>
      <c r="G11" s="8" t="n">
        <v>259152240.747262</v>
      </c>
      <c r="H11" s="8" t="n">
        <v>208792277.049398</v>
      </c>
    </row>
    <row r="12">
      <c r="A12" s="9" t="s">
        <v>225</v>
      </c>
      <c r="B12" s="13" t="s">
        <v>226</v>
      </c>
      <c r="C12" s="8" t="n">
        <v>2075659980.22937</v>
      </c>
      <c r="D12" s="8" t="n">
        <v>297317646.706721</v>
      </c>
      <c r="E12" s="8" t="n">
        <v>0</v>
      </c>
      <c r="F12" s="8" t="n">
        <v>297317646.706721</v>
      </c>
      <c r="G12" s="8" t="n">
        <v>645400630.662645</v>
      </c>
      <c r="H12" s="8" t="n">
        <v>1132941702.86001</v>
      </c>
    </row>
    <row r="13">
      <c r="A13" s="9" t="s">
        <v>227</v>
      </c>
      <c r="B13" s="13" t="s">
        <v>228</v>
      </c>
      <c r="C13" s="8" t="n">
        <v>2357838236.45749</v>
      </c>
      <c r="D13" s="8" t="n">
        <v>10178858.6086731</v>
      </c>
      <c r="E13" s="8" t="n">
        <v>0</v>
      </c>
      <c r="F13" s="8" t="n">
        <v>10178858.6086731</v>
      </c>
      <c r="G13" s="8" t="n">
        <v>1258987947.64864</v>
      </c>
      <c r="H13" s="8" t="n">
        <v>1088671430.20018</v>
      </c>
    </row>
    <row r="14">
      <c r="A14" s="9" t="s">
        <v>229</v>
      </c>
      <c r="B14" s="13" t="s">
        <v>230</v>
      </c>
      <c r="C14" s="8" t="n">
        <v>656584300.80833</v>
      </c>
      <c r="D14" s="8" t="n">
        <v>110992507.451686</v>
      </c>
      <c r="E14" s="8" t="n">
        <v>0</v>
      </c>
      <c r="F14" s="8" t="n">
        <v>110992507.451686</v>
      </c>
      <c r="G14" s="8" t="n">
        <v>199501285.441511</v>
      </c>
      <c r="H14" s="8" t="n">
        <v>346090507.915134</v>
      </c>
    </row>
    <row r="15">
      <c r="A15" s="9" t="s">
        <v>231</v>
      </c>
      <c r="B15" s="13" t="s">
        <v>232</v>
      </c>
      <c r="C15" s="8" t="n">
        <v>1342727907.69028</v>
      </c>
      <c r="D15" s="8" t="n">
        <v>239086112.186366</v>
      </c>
      <c r="E15" s="8" t="n">
        <v>32781552</v>
      </c>
      <c r="F15" s="8" t="n">
        <v>206304560.186366</v>
      </c>
      <c r="G15" s="8" t="n">
        <v>470744471.830957</v>
      </c>
      <c r="H15" s="8" t="n">
        <v>632897323.672956</v>
      </c>
    </row>
    <row r="16">
      <c r="A16" s="9" t="s">
        <v>233</v>
      </c>
      <c r="B16" s="13" t="s">
        <v>234</v>
      </c>
      <c r="C16" s="8" t="n">
        <v>892502564.44064</v>
      </c>
      <c r="D16" s="8" t="n">
        <v>169010818.008798</v>
      </c>
      <c r="E16" s="8" t="n">
        <v>171219</v>
      </c>
      <c r="F16" s="8" t="n">
        <v>168839599.008798</v>
      </c>
      <c r="G16" s="8" t="n">
        <v>317308570.835794</v>
      </c>
      <c r="H16" s="8" t="n">
        <v>406183175.596048</v>
      </c>
    </row>
    <row r="17">
      <c r="A17" s="9" t="s">
        <v>235</v>
      </c>
      <c r="B17" s="13" t="s">
        <v>236</v>
      </c>
      <c r="C17" s="8" t="n">
        <v>741770194.052034</v>
      </c>
      <c r="D17" s="8" t="n">
        <v>54968345.3640954</v>
      </c>
      <c r="E17" s="8" t="n">
        <v>636746</v>
      </c>
      <c r="F17" s="8" t="n">
        <v>54331599.3640954</v>
      </c>
      <c r="G17" s="8" t="n">
        <v>377829721.132465</v>
      </c>
      <c r="H17" s="8" t="n">
        <v>308972127.555474</v>
      </c>
    </row>
    <row r="18">
      <c r="A18" s="9" t="s">
        <v>237</v>
      </c>
      <c r="B18" s="13" t="s">
        <v>238</v>
      </c>
      <c r="C18" s="8" t="n">
        <v>1493518387.60233</v>
      </c>
      <c r="D18" s="8" t="n">
        <v>585233631.735089</v>
      </c>
      <c r="E18" s="8" t="n">
        <v>0</v>
      </c>
      <c r="F18" s="8" t="n">
        <v>585233631.735089</v>
      </c>
      <c r="G18" s="8" t="n">
        <v>530704274.922193</v>
      </c>
      <c r="H18" s="8" t="n">
        <v>377580480.945052</v>
      </c>
    </row>
    <row r="19">
      <c r="A19" s="9" t="s">
        <v>239</v>
      </c>
      <c r="B19" s="13" t="s">
        <v>240</v>
      </c>
      <c r="C19" s="8" t="n">
        <v>238524889.738397</v>
      </c>
      <c r="D19" s="8" t="n">
        <v>27644695.514768</v>
      </c>
      <c r="E19" s="8" t="n">
        <v>764441.392405066</v>
      </c>
      <c r="F19" s="8" t="n">
        <v>26880254.1223629</v>
      </c>
      <c r="G19" s="8" t="n">
        <v>84762408.013261</v>
      </c>
      <c r="H19" s="8" t="n">
        <v>126117786.210368</v>
      </c>
    </row>
    <row r="20">
      <c r="A20" s="9" t="s">
        <v>241</v>
      </c>
      <c r="B20" s="13" t="s">
        <v>242</v>
      </c>
      <c r="C20" s="8" t="n">
        <v>112937767.328189</v>
      </c>
      <c r="D20" s="8" t="n">
        <v>29546646.7833035</v>
      </c>
      <c r="E20" s="8" t="n">
        <v>0</v>
      </c>
      <c r="F20" s="8" t="n">
        <v>29546646.7833035</v>
      </c>
      <c r="G20" s="8" t="n">
        <v>28888804.6138861</v>
      </c>
      <c r="H20" s="8" t="n">
        <v>54502315.9309999</v>
      </c>
    </row>
    <row r="22">
      <c r="A22" s="11" t="s">
        <v>110</v>
      </c>
      <c r="B22" s="12"/>
      <c r="C22" s="12"/>
      <c r="D22" s="12"/>
      <c r="E22" s="12"/>
      <c r="F22" s="12"/>
      <c r="G22" s="12"/>
      <c r="H22" s="12"/>
      <c r="I22" s="21"/>
      <c r="J22" s="21"/>
    </row>
    <row r="24" ht="15.75" customHeight="1">
      <c r="A24" s="19" t="s">
        <v>105</v>
      </c>
      <c r="B24" s="18"/>
      <c r="C24" s="18"/>
      <c r="D24" s="18"/>
      <c r="E24" s="18"/>
      <c r="F24" s="18"/>
      <c r="G24" s="18"/>
      <c r="H24" s="18"/>
    </row>
    <row r="25" ht="15.75" customHeight="1">
      <c r="A25" s="18" t="s">
        <v>160</v>
      </c>
      <c r="B25" s="18"/>
      <c r="C25" s="18"/>
      <c r="D25" s="18"/>
      <c r="E25" s="18"/>
      <c r="F25" s="18"/>
      <c r="G25" s="18"/>
      <c r="H25" s="18"/>
    </row>
    <row r="26" ht="15.75" customHeight="1">
      <c r="A26" s="18" t="s">
        <v>4</v>
      </c>
      <c r="B26" s="18"/>
      <c r="C26" s="18"/>
      <c r="D26" s="18"/>
      <c r="E26" s="18"/>
      <c r="F26" s="18"/>
      <c r="G26" s="18"/>
      <c r="H26" s="18"/>
    </row>
    <row r="27" ht="15.75" customHeight="1">
      <c r="A27" s="18" t="s">
        <v>12</v>
      </c>
      <c r="B27" s="18"/>
      <c r="C27" s="18"/>
      <c r="D27" s="18"/>
      <c r="E27" s="18"/>
      <c r="F27" s="18"/>
      <c r="G27" s="18"/>
      <c r="H27" s="18"/>
    </row>
    <row r="28" ht="15.75" customHeight="1">
      <c r="A28" s="18" t="s">
        <v>13</v>
      </c>
      <c r="B28" s="18"/>
      <c r="C28" s="18"/>
      <c r="D28" s="18"/>
      <c r="E28" s="18"/>
      <c r="F28" s="18"/>
      <c r="G28" s="18"/>
      <c r="H28" s="18"/>
    </row>
    <row r="29" ht="15.75" customHeight="1">
      <c r="A29" s="18" t="s">
        <v>14</v>
      </c>
      <c r="B29" s="18"/>
      <c r="C29" s="18"/>
      <c r="D29" s="18"/>
      <c r="E29" s="18"/>
      <c r="F29" s="18"/>
      <c r="G29" s="18"/>
      <c r="H29" s="18"/>
    </row>
    <row r="31">
      <c r="A31" s="16" t="str">
        <f>HYPERLINK("#'Índice'!C16", "Índice")</f>
        <v>Índice</v>
      </c>
    </row>
  </sheetData>
  <mergeCells count="1">
    <mergeCell ref="A22:J22"/>
  </mergeCells>
  <pageMargins left="0.7" right="0.7" top="0.75" bottom="0.75" header="0.3" footer="0.3"/>
  <pageSetup paperSize="9" orientation="portrait" horizontalDpi="300" verticalDpi="300"/>
  <drawing r:id="rId1"/>
  <tableParts count="1">
    <tablePart r:id="rId12"/>
  </tablePar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 sqref="A3:XFD6"/>
    </sheetView>
  </sheetViews>
  <sheetFormatPr defaultRowHeight="15.0" baseColWidth="10"/>
  <cols>
    <col min="2" max="2" width="25" hidden="0" customWidth="1"/>
    <col min="3" max="3" width="24.28515625" hidden="0" customWidth="1"/>
    <col min="4" max="4" width="24.28515625" hidden="0" customWidth="1"/>
    <col min="5" max="5" width="24.28515625" hidden="0" customWidth="1"/>
    <col min="6" max="6" width="24.28515625" hidden="0" customWidth="1"/>
    <col min="7" max="7" width="24.28515625" hidden="0" customWidth="1"/>
    <col min="8" max="8" width="24.28515625" hidden="0" customWidth="1"/>
  </cols>
  <sheetData>
    <row r="1" ht="108" customHeight="1"/>
    <row r="2" ht="49.9" customHeight="1">
      <c r="A2" s="14" t="s">
        <v>28</v>
      </c>
      <c r="B2" s="14" t="s">
        <v>19</v>
      </c>
      <c r="C2" s="14" t="s">
        <v>24</v>
      </c>
      <c r="D2" s="14" t="s">
        <v>51</v>
      </c>
      <c r="E2" s="14" t="s">
        <v>52</v>
      </c>
      <c r="F2" s="14" t="s">
        <v>53</v>
      </c>
      <c r="G2" s="14" t="s">
        <v>54</v>
      </c>
      <c r="H2" s="14" t="s">
        <v>55</v>
      </c>
    </row>
    <row r="3">
      <c r="A3" s="15"/>
      <c r="B3" s="15" t="s">
        <v>208</v>
      </c>
      <c r="C3" s="7" t="n">
        <v>67226406757.4545</v>
      </c>
      <c r="D3" s="7" t="n">
        <v>35306712974.2461</v>
      </c>
      <c r="E3" s="7" t="n">
        <v>21026819449.2693</v>
      </c>
      <c r="F3" s="7" t="n">
        <v>14279893524.9768</v>
      </c>
      <c r="G3" s="7" t="n">
        <v>14946728187.8152</v>
      </c>
      <c r="H3" s="7" t="n">
        <v>16972965595.3932</v>
      </c>
    </row>
    <row r="4">
      <c r="A4" s="9" t="s">
        <v>243</v>
      </c>
      <c r="B4" s="13" t="s">
        <v>244</v>
      </c>
      <c r="C4" s="8" t="n">
        <v>4660903615.75609</v>
      </c>
      <c r="D4" s="8" t="n">
        <v>2169485026.39747</v>
      </c>
      <c r="E4" s="8" t="n">
        <v>663848799.524023</v>
      </c>
      <c r="F4" s="8" t="n">
        <v>1505636226.87344</v>
      </c>
      <c r="G4" s="8" t="n">
        <v>1170326699.70838</v>
      </c>
      <c r="H4" s="8" t="n">
        <v>1321091889.65024</v>
      </c>
    </row>
    <row r="5">
      <c r="A5" s="9" t="s">
        <v>245</v>
      </c>
      <c r="B5" s="13" t="s">
        <v>246</v>
      </c>
      <c r="C5" s="8" t="n">
        <v>5277361768.33319</v>
      </c>
      <c r="D5" s="8" t="n">
        <v>1888557655.06421</v>
      </c>
      <c r="E5" s="8" t="n">
        <v>1013571671.39527</v>
      </c>
      <c r="F5" s="8" t="n">
        <v>874985983.668945</v>
      </c>
      <c r="G5" s="8" t="n">
        <v>1703125596.19332</v>
      </c>
      <c r="H5" s="8" t="n">
        <v>1685678517.07566</v>
      </c>
    </row>
    <row r="6">
      <c r="A6" s="9" t="s">
        <v>247</v>
      </c>
      <c r="B6" s="13" t="s">
        <v>248</v>
      </c>
      <c r="C6" s="8" t="n">
        <v>57288141373.3652</v>
      </c>
      <c r="D6" s="8" t="n">
        <v>31248670292.7844</v>
      </c>
      <c r="E6" s="8" t="n">
        <v>19349398978.35</v>
      </c>
      <c r="F6" s="8" t="n">
        <v>11899271314.4344</v>
      </c>
      <c r="G6" s="8" t="n">
        <v>12073275891.9135</v>
      </c>
      <c r="H6" s="8" t="n">
        <v>13966195188.6673</v>
      </c>
    </row>
    <row r="8">
      <c r="A8" s="11" t="s">
        <v>110</v>
      </c>
      <c r="B8" s="12"/>
      <c r="C8" s="12"/>
      <c r="D8" s="12"/>
      <c r="E8" s="12"/>
      <c r="F8" s="12"/>
      <c r="G8" s="12"/>
      <c r="H8" s="12"/>
      <c r="I8" s="12"/>
      <c r="J8" s="12"/>
    </row>
    <row r="9" ht="6.75" customHeight="1">
      <c r="A9" s="12"/>
      <c r="B9" s="12"/>
      <c r="C9" s="12"/>
      <c r="D9" s="12"/>
      <c r="E9" s="12"/>
      <c r="F9" s="12"/>
      <c r="G9" s="12"/>
      <c r="H9" s="12"/>
      <c r="I9" s="12"/>
      <c r="J9" s="12"/>
    </row>
    <row r="10" ht="15.75" customHeight="1">
      <c r="A10" s="17" t="s">
        <v>101</v>
      </c>
      <c r="B10" s="18"/>
      <c r="C10" s="18"/>
      <c r="D10" s="18"/>
      <c r="E10" s="18"/>
      <c r="F10" s="18"/>
      <c r="G10" s="18"/>
      <c r="H10" s="18"/>
    </row>
    <row r="11" ht="6.75" customHeight="1">
      <c r="A11" s="18"/>
      <c r="B11" s="18"/>
      <c r="C11" s="18"/>
      <c r="D11" s="18"/>
      <c r="E11" s="18"/>
      <c r="F11" s="18"/>
      <c r="G11" s="18"/>
      <c r="H11" s="18"/>
    </row>
    <row r="12" ht="15.75" customHeight="1">
      <c r="A12" s="19" t="s">
        <v>106</v>
      </c>
      <c r="B12" s="18"/>
      <c r="C12" s="18"/>
      <c r="D12" s="18"/>
      <c r="E12" s="18"/>
      <c r="F12" s="18"/>
      <c r="G12" s="18"/>
      <c r="H12" s="18"/>
    </row>
    <row r="13" ht="15.75" customHeight="1">
      <c r="A13" s="18" t="s">
        <v>160</v>
      </c>
      <c r="B13" s="18"/>
      <c r="C13" s="18"/>
      <c r="D13" s="18"/>
      <c r="E13" s="18"/>
      <c r="F13" s="18"/>
      <c r="G13" s="18"/>
      <c r="H13" s="18"/>
    </row>
    <row r="14" ht="15.75" customHeight="1">
      <c r="A14" s="18" t="s">
        <v>4</v>
      </c>
      <c r="B14" s="18"/>
      <c r="C14" s="18"/>
      <c r="D14" s="18"/>
      <c r="E14" s="18"/>
      <c r="F14" s="18"/>
      <c r="G14" s="18"/>
      <c r="H14" s="18"/>
    </row>
    <row r="15" ht="15.75" customHeight="1">
      <c r="A15" s="18" t="s">
        <v>12</v>
      </c>
      <c r="B15" s="18"/>
      <c r="C15" s="18"/>
      <c r="D15" s="18"/>
      <c r="E15" s="18"/>
      <c r="F15" s="18"/>
      <c r="G15" s="18"/>
      <c r="H15" s="18"/>
    </row>
    <row r="16" ht="15.75" customHeight="1">
      <c r="A16" s="18" t="s">
        <v>13</v>
      </c>
      <c r="B16" s="18"/>
      <c r="C16" s="18"/>
      <c r="D16" s="18"/>
      <c r="E16" s="18"/>
      <c r="F16" s="18"/>
      <c r="G16" s="18"/>
      <c r="H16" s="18"/>
    </row>
    <row r="17" ht="15.75" customHeight="1">
      <c r="A17" s="18" t="s">
        <v>14</v>
      </c>
      <c r="B17" s="18"/>
      <c r="C17" s="18"/>
      <c r="D17" s="18"/>
      <c r="E17" s="18"/>
      <c r="F17" s="18"/>
      <c r="G17" s="18"/>
      <c r="H17" s="18"/>
    </row>
    <row r="19">
      <c r="A19" s="16" t="str">
        <f>HYPERLINK("#'Índice'!C17", "Índice")</f>
        <v>Índice</v>
      </c>
    </row>
  </sheetData>
  <mergeCells count="1">
    <mergeCell ref="A8:J8"/>
  </mergeCells>
  <pageMargins left="0.7" right="0.7" top="0.75" bottom="0.75" header="0.3" footer="0.3"/>
  <pageSetup paperSize="9" orientation="portrait" horizontalDpi="300" verticalDpi="300"/>
  <drawing r:id="rId1"/>
  <tableParts count="1">
    <tablePart r:id="rId13"/>
  </tablePar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90" zoomScaleNormal="90" workbookViewId="0">
      <pane xSplit="2" ySplit="2" topLeftCell="C3" activePane="bottomRight" state="frozen"/>
      <selection pane="topRight" activeCell="C1" sqref="C1"/>
      <selection pane="bottomLeft" activeCell="A3" sqref="A3"/>
      <selection pane="bottomRight" activeCell="A3" sqref="A3:XFD20"/>
    </sheetView>
  </sheetViews>
  <sheetFormatPr defaultRowHeight="15.0" baseColWidth="10"/>
  <cols>
    <col min="2" max="2" width="90.7109375" hidden="0" customWidth="1"/>
    <col min="3" max="3" width="21.7109375" hidden="0" customWidth="1"/>
    <col min="4" max="4" width="21.7109375" hidden="0" customWidth="1"/>
    <col min="5" max="5" width="21.7109375" hidden="0" customWidth="1"/>
    <col min="6" max="6" width="21.7109375" hidden="0" customWidth="1"/>
    <col min="7" max="7" width="21.7109375" hidden="0" customWidth="1"/>
    <col min="8" max="8" width="21.7109375" hidden="0" customWidth="1"/>
    <col min="9" max="9" width="21.7109375" hidden="0" customWidth="1"/>
    <col min="10" max="10" width="21.7109375" hidden="0" customWidth="1"/>
    <col min="11" max="11" width="21.7109375" hidden="0" customWidth="1"/>
    <col min="12" max="12" width="21.7109375" hidden="0" customWidth="1"/>
    <col min="13" max="13" width="21.7109375" hidden="0" customWidth="1"/>
    <col min="14" max="14" width="21.7109375" hidden="0" customWidth="1"/>
    <col min="15" max="15" width="21.7109375" hidden="0" customWidth="1"/>
    <col min="16" max="16" width="21.7109375" hidden="0" customWidth="1"/>
    <col min="17" max="17" width="21.7109375" hidden="0" customWidth="1"/>
    <col min="18" max="18" width="21.7109375" hidden="0" customWidth="1"/>
    <col min="19" max="19" width="21.7109375" hidden="0" customWidth="1"/>
    <col min="20" max="20" width="21.7109375" hidden="0" customWidth="1"/>
    <col min="21" max="21" width="21.7109375" hidden="0" customWidth="1"/>
    <col min="22" max="22" width="21.7109375" hidden="0" customWidth="1"/>
    <col min="23" max="23" width="21.7109375" hidden="0" customWidth="1"/>
    <col min="24" max="24" width="21.7109375" hidden="0" customWidth="1"/>
    <col min="25" max="25" width="21.7109375" hidden="0" customWidth="1"/>
    <col min="26" max="26" width="21.7109375" hidden="0" customWidth="1"/>
  </cols>
  <sheetData>
    <row r="1" ht="108" customHeight="1"/>
    <row r="2" ht="49.9" customHeight="1">
      <c r="A2" s="14" t="s">
        <v>18</v>
      </c>
      <c r="B2" s="14" t="s">
        <v>19</v>
      </c>
      <c r="C2" s="14" t="s">
        <v>56</v>
      </c>
      <c r="D2" s="22" t="s">
        <v>78</v>
      </c>
      <c r="E2" s="14" t="s">
        <v>57</v>
      </c>
      <c r="F2" s="22" t="s">
        <v>79</v>
      </c>
      <c r="G2" s="14" t="s">
        <v>58</v>
      </c>
      <c r="H2" s="22" t="s">
        <v>80</v>
      </c>
      <c r="I2" s="22" t="s">
        <v>59</v>
      </c>
      <c r="J2" s="22" t="s">
        <v>81</v>
      </c>
      <c r="K2" s="14" t="s">
        <v>60</v>
      </c>
      <c r="L2" s="22" t="s">
        <v>82</v>
      </c>
      <c r="M2" s="22" t="s">
        <v>83</v>
      </c>
      <c r="N2" s="14" t="s">
        <v>61</v>
      </c>
      <c r="O2" s="22" t="s">
        <v>84</v>
      </c>
      <c r="P2" s="22" t="s">
        <v>85</v>
      </c>
      <c r="Q2" s="14" t="s">
        <v>62</v>
      </c>
      <c r="R2" s="22" t="s">
        <v>86</v>
      </c>
      <c r="S2" s="14" t="s">
        <v>63</v>
      </c>
      <c r="T2" s="22" t="s">
        <v>87</v>
      </c>
      <c r="U2" s="14" t="s">
        <v>64</v>
      </c>
      <c r="V2" s="22" t="s">
        <v>88</v>
      </c>
      <c r="W2" s="14" t="s">
        <v>65</v>
      </c>
      <c r="X2" s="22" t="s">
        <v>89</v>
      </c>
      <c r="Y2" s="14" t="s">
        <v>66</v>
      </c>
      <c r="Z2" s="14" t="s">
        <v>67</v>
      </c>
    </row>
    <row r="3">
      <c r="A3" s="15"/>
      <c r="B3" s="15" t="s">
        <v>208</v>
      </c>
      <c r="C3" s="7" t="n">
        <v>1663944438.6507</v>
      </c>
      <c r="D3" s="7" t="n">
        <v>11796641.3923404</v>
      </c>
      <c r="E3" s="7" t="n">
        <v>47426853.4799673</v>
      </c>
      <c r="F3" s="7" t="n">
        <v>30295804.3261776</v>
      </c>
      <c r="G3" s="7" t="n">
        <v>73264053.9136886</v>
      </c>
      <c r="H3" s="7" t="n">
        <v>95892463</v>
      </c>
      <c r="I3" s="7" t="n">
        <v>266718680</v>
      </c>
      <c r="J3" s="7" t="n">
        <v>419466017.092373</v>
      </c>
      <c r="K3" s="7" t="n">
        <v>748662908.207026</v>
      </c>
      <c r="L3" s="7" t="n">
        <v>103262486.023346</v>
      </c>
      <c r="M3" s="7" t="n">
        <v>74980958.5585678</v>
      </c>
      <c r="N3" s="7" t="n">
        <v>7794057</v>
      </c>
      <c r="O3" s="7" t="n">
        <v>30275796</v>
      </c>
      <c r="P3" s="7" t="n">
        <v>259336360</v>
      </c>
      <c r="Q3" s="7" t="n">
        <v>185640387</v>
      </c>
      <c r="R3" s="7" t="n">
        <v>118585285</v>
      </c>
      <c r="S3" s="7" t="n">
        <v>52691925</v>
      </c>
      <c r="T3" s="7" t="n">
        <v>131031596.933695</v>
      </c>
      <c r="U3" s="7" t="n">
        <v>21494877.1702528</v>
      </c>
      <c r="V3" s="7" t="n">
        <v>11643196.6117646</v>
      </c>
      <c r="W3" s="7" t="n">
        <v>28761607.538992</v>
      </c>
      <c r="X3" s="7" t="n">
        <v>3854398.40852488</v>
      </c>
      <c r="Y3" s="7" t="n">
        <v>56824892.2996679</v>
      </c>
      <c r="Z3" s="7" t="n">
        <v>77201499.4825343</v>
      </c>
    </row>
    <row r="4">
      <c r="A4" s="9" t="s">
        <v>209</v>
      </c>
      <c r="B4" s="13" t="s">
        <v>210</v>
      </c>
      <c r="C4" s="8" t="n">
        <v>129223334.519861</v>
      </c>
      <c r="D4" s="8" t="n">
        <v>79600.4600619376</v>
      </c>
      <c r="E4" s="8" t="n">
        <v>311559.298194115</v>
      </c>
      <c r="F4" s="8" t="n">
        <v>1820894.32775236</v>
      </c>
      <c r="G4" s="8" t="n">
        <v>4428413.328155</v>
      </c>
      <c r="H4" s="8" t="n">
        <v>312261</v>
      </c>
      <c r="I4" s="8" t="n">
        <v>627721</v>
      </c>
      <c r="J4" s="8" t="n">
        <v>56035669.0980576</v>
      </c>
      <c r="K4" s="8" t="n">
        <v>108026236.222354</v>
      </c>
      <c r="L4" s="8" t="n">
        <v>1195430.97709273</v>
      </c>
      <c r="M4" s="8" t="n">
        <v>2061738.97177134</v>
      </c>
      <c r="N4" s="8" t="n">
        <v>115674</v>
      </c>
      <c r="O4" s="8" t="n">
        <v>831973</v>
      </c>
      <c r="P4" s="8" t="n">
        <v>1093464</v>
      </c>
      <c r="Q4" s="8" t="n">
        <v>820098</v>
      </c>
      <c r="R4" s="8" t="n">
        <v>60064893</v>
      </c>
      <c r="S4" s="8" t="n">
        <v>6727268</v>
      </c>
      <c r="T4" s="8" t="n">
        <v>1465</v>
      </c>
      <c r="U4" s="8" t="n">
        <v>586</v>
      </c>
      <c r="V4" s="8" t="n">
        <v>131494.883207285</v>
      </c>
      <c r="W4" s="8" t="n">
        <v>316401.666484375</v>
      </c>
      <c r="X4" s="8" t="n">
        <v>302626.197753999</v>
      </c>
      <c r="Y4" s="8" t="n">
        <v>4688730.93351328</v>
      </c>
      <c r="Z4" s="8" t="n">
        <v>382608.099389712</v>
      </c>
    </row>
    <row r="5">
      <c r="A5" s="9" t="s">
        <v>211</v>
      </c>
      <c r="B5" s="13" t="s">
        <v>212</v>
      </c>
      <c r="C5" s="8" t="n">
        <v>550268690.699034</v>
      </c>
      <c r="D5" s="8" t="n">
        <v>2745575.70253766</v>
      </c>
      <c r="E5" s="8" t="n">
        <v>10595134.4742936</v>
      </c>
      <c r="F5" s="8" t="n">
        <v>4845536.34745245</v>
      </c>
      <c r="G5" s="8" t="n">
        <v>11683619.4369507</v>
      </c>
      <c r="H5" s="8" t="n">
        <v>1238937</v>
      </c>
      <c r="I5" s="8" t="n">
        <v>1849980</v>
      </c>
      <c r="J5" s="8" t="n">
        <v>120132806.726418</v>
      </c>
      <c r="K5" s="8" t="n">
        <v>238189326.991292</v>
      </c>
      <c r="L5" s="8" t="n">
        <v>55967468.4632156</v>
      </c>
      <c r="M5" s="8" t="n">
        <v>47680584.6948234</v>
      </c>
      <c r="N5" s="8" t="n">
        <v>1308772</v>
      </c>
      <c r="O5" s="8" t="n">
        <v>5219327</v>
      </c>
      <c r="P5" s="8" t="n">
        <v>70573277</v>
      </c>
      <c r="Q5" s="8" t="n">
        <v>84675257</v>
      </c>
      <c r="R5" s="8" t="n">
        <v>31522993</v>
      </c>
      <c r="S5" s="8" t="n">
        <v>34713883</v>
      </c>
      <c r="T5" s="8" t="n">
        <v>130378449</v>
      </c>
      <c r="U5" s="8" t="n">
        <v>21255944</v>
      </c>
      <c r="V5" s="8" t="n">
        <v>1115821.76357013</v>
      </c>
      <c r="W5" s="8" t="n">
        <v>2697558.73726921</v>
      </c>
      <c r="X5" s="8" t="n">
        <v>1495923.47414226</v>
      </c>
      <c r="Y5" s="8" t="n">
        <v>20316838.3644049</v>
      </c>
      <c r="Z5" s="8" t="n">
        <v>71391237</v>
      </c>
    </row>
    <row r="6">
      <c r="A6" s="9" t="s">
        <v>213</v>
      </c>
      <c r="B6" s="13" t="s">
        <v>214</v>
      </c>
      <c r="C6" s="8" t="n">
        <v>179364415.590909</v>
      </c>
      <c r="D6" s="8" t="n">
        <v>407191.272727273</v>
      </c>
      <c r="E6" s="8" t="n">
        <v>1580042.95454545</v>
      </c>
      <c r="F6" s="8" t="n">
        <v>1142440.36363636</v>
      </c>
      <c r="G6" s="8" t="n">
        <v>2740604.27272727</v>
      </c>
      <c r="H6" s="8" t="n">
        <v>0</v>
      </c>
      <c r="I6" s="8" t="n">
        <v>0</v>
      </c>
      <c r="J6" s="8" t="n">
        <v>45166888.6363636</v>
      </c>
      <c r="K6" s="8" t="n">
        <v>44285400</v>
      </c>
      <c r="L6" s="8" t="n">
        <v>0</v>
      </c>
      <c r="M6" s="8" t="n">
        <v>0</v>
      </c>
      <c r="N6" s="8" t="n">
        <v>6293684</v>
      </c>
      <c r="O6" s="8" t="n">
        <v>24167748</v>
      </c>
      <c r="P6" s="8" t="n">
        <v>177745047</v>
      </c>
      <c r="Q6" s="8" t="n">
        <v>89921600</v>
      </c>
      <c r="R6" s="8" t="n">
        <v>26997399</v>
      </c>
      <c r="S6" s="8" t="n">
        <v>11250774</v>
      </c>
      <c r="T6" s="8" t="n">
        <v>0</v>
      </c>
      <c r="U6" s="8" t="n">
        <v>0</v>
      </c>
      <c r="V6" s="8" t="n">
        <v>93994.2727272727</v>
      </c>
      <c r="W6" s="8" t="n">
        <v>226019.363636364</v>
      </c>
      <c r="X6" s="8" t="n">
        <v>511372.454545455</v>
      </c>
      <c r="Y6" s="8" t="n">
        <v>5192227</v>
      </c>
      <c r="Z6" s="8" t="n">
        <v>0</v>
      </c>
    </row>
    <row r="7">
      <c r="A7" s="9" t="s">
        <v>215</v>
      </c>
      <c r="B7" s="13" t="s">
        <v>216</v>
      </c>
      <c r="C7" s="8" t="n">
        <v>19449983.1733649</v>
      </c>
      <c r="D7" s="8" t="n">
        <v>154060</v>
      </c>
      <c r="E7" s="8" t="n">
        <v>608365</v>
      </c>
      <c r="F7" s="8" t="n">
        <v>1490702.2001576</v>
      </c>
      <c r="G7" s="8" t="n">
        <v>3583617.60047281</v>
      </c>
      <c r="H7" s="8" t="n">
        <v>0</v>
      </c>
      <c r="I7" s="8" t="n">
        <v>0</v>
      </c>
      <c r="J7" s="8" t="n">
        <v>7012866.98739165</v>
      </c>
      <c r="K7" s="8" t="n">
        <v>14014212.5224586</v>
      </c>
      <c r="L7" s="8" t="n">
        <v>32992</v>
      </c>
      <c r="M7" s="8" t="n">
        <v>31085</v>
      </c>
      <c r="N7" s="8" t="n">
        <v>0</v>
      </c>
      <c r="O7" s="8" t="n">
        <v>0</v>
      </c>
      <c r="P7" s="8" t="n">
        <v>0</v>
      </c>
      <c r="Q7" s="8" t="n">
        <v>0</v>
      </c>
      <c r="R7" s="8" t="n">
        <v>0</v>
      </c>
      <c r="S7" s="8" t="n">
        <v>0</v>
      </c>
      <c r="T7" s="8" t="n">
        <v>0</v>
      </c>
      <c r="U7" s="8" t="n">
        <v>0</v>
      </c>
      <c r="V7" s="8" t="n">
        <v>127065.138691883</v>
      </c>
      <c r="W7" s="8" t="n">
        <v>315746.594168637</v>
      </c>
      <c r="X7" s="8" t="n">
        <v>44644.2285263988</v>
      </c>
      <c r="Y7" s="8" t="n">
        <v>896956.456264776</v>
      </c>
      <c r="Z7" s="8" t="n">
        <v>0</v>
      </c>
    </row>
    <row r="8">
      <c r="A8" s="9" t="s">
        <v>217</v>
      </c>
      <c r="B8" s="13" t="s">
        <v>218</v>
      </c>
      <c r="C8" s="8" t="n">
        <v>93167879.2159569</v>
      </c>
      <c r="D8" s="8" t="n">
        <v>540850.474594373</v>
      </c>
      <c r="E8" s="8" t="n">
        <v>2258356.85151614</v>
      </c>
      <c r="F8" s="8" t="n">
        <v>1769106.86542398</v>
      </c>
      <c r="G8" s="8" t="n">
        <v>4296688.63341772</v>
      </c>
      <c r="H8" s="8" t="n">
        <v>91560</v>
      </c>
      <c r="I8" s="8" t="n">
        <v>307642</v>
      </c>
      <c r="J8" s="8" t="n">
        <v>37169602.2574525</v>
      </c>
      <c r="K8" s="8" t="n">
        <v>69121967.5712184</v>
      </c>
      <c r="L8" s="8" t="n">
        <v>2226102.17350455</v>
      </c>
      <c r="M8" s="8" t="n">
        <v>2181199.56467273</v>
      </c>
      <c r="N8" s="8" t="n">
        <v>0</v>
      </c>
      <c r="O8" s="8" t="n">
        <v>0</v>
      </c>
      <c r="P8" s="8" t="n">
        <v>0</v>
      </c>
      <c r="Q8" s="8" t="n">
        <v>0</v>
      </c>
      <c r="R8" s="8" t="n">
        <v>0</v>
      </c>
      <c r="S8" s="8" t="n">
        <v>0</v>
      </c>
      <c r="T8" s="8" t="n">
        <v>0</v>
      </c>
      <c r="U8" s="8" t="n">
        <v>0</v>
      </c>
      <c r="V8" s="8" t="n">
        <v>953008.2029631</v>
      </c>
      <c r="W8" s="8" t="n">
        <v>2318382.92808815</v>
      </c>
      <c r="X8" s="8" t="n">
        <v>511472.14874203</v>
      </c>
      <c r="Y8" s="8" t="n">
        <v>7858390.66704375</v>
      </c>
      <c r="Z8" s="8" t="n">
        <v>4825251</v>
      </c>
    </row>
    <row r="9">
      <c r="A9" s="9" t="s">
        <v>219</v>
      </c>
      <c r="B9" s="13" t="s">
        <v>220</v>
      </c>
      <c r="C9" s="8" t="n">
        <v>128946236.968594</v>
      </c>
      <c r="D9" s="8" t="n">
        <v>3433824.24820689</v>
      </c>
      <c r="E9" s="8" t="n">
        <v>13743155.9713948</v>
      </c>
      <c r="F9" s="8" t="n">
        <v>9681874.64192102</v>
      </c>
      <c r="G9" s="8" t="n">
        <v>23491484.0334802</v>
      </c>
      <c r="H9" s="8" t="n">
        <v>233836</v>
      </c>
      <c r="I9" s="8" t="n">
        <v>364031</v>
      </c>
      <c r="J9" s="8" t="n">
        <v>39642364.3640855</v>
      </c>
      <c r="K9" s="8" t="n">
        <v>70730685.0574449</v>
      </c>
      <c r="L9" s="8" t="n">
        <v>10704536.0821448</v>
      </c>
      <c r="M9" s="8" t="n">
        <v>5218500.79318196</v>
      </c>
      <c r="N9" s="8" t="n">
        <v>20927</v>
      </c>
      <c r="O9" s="8" t="n">
        <v>12822</v>
      </c>
      <c r="P9" s="8" t="n">
        <v>608743</v>
      </c>
      <c r="Q9" s="8" t="n">
        <v>882050</v>
      </c>
      <c r="R9" s="8" t="n">
        <v>0</v>
      </c>
      <c r="S9" s="8" t="n">
        <v>0</v>
      </c>
      <c r="T9" s="8" t="n">
        <v>266</v>
      </c>
      <c r="U9" s="8" t="n">
        <v>40</v>
      </c>
      <c r="V9" s="8" t="n">
        <v>3170390.63706021</v>
      </c>
      <c r="W9" s="8" t="n">
        <v>7839252.57678843</v>
      </c>
      <c r="X9" s="8" t="n">
        <v>367032.929090597</v>
      </c>
      <c r="Y9" s="8" t="n">
        <v>6156654.53630418</v>
      </c>
      <c r="Z9" s="8" t="n">
        <v>507561</v>
      </c>
    </row>
    <row r="10">
      <c r="A10" s="9" t="s">
        <v>221</v>
      </c>
      <c r="B10" s="13" t="s">
        <v>222</v>
      </c>
      <c r="C10" s="8" t="n">
        <v>457627510.583236</v>
      </c>
      <c r="D10" s="8" t="n">
        <v>833949.94121692</v>
      </c>
      <c r="E10" s="8" t="n">
        <v>3427845.46714545</v>
      </c>
      <c r="F10" s="8" t="n">
        <v>1828257.71592779</v>
      </c>
      <c r="G10" s="8" t="n">
        <v>4422828.78662471</v>
      </c>
      <c r="H10" s="8" t="n">
        <v>93924222</v>
      </c>
      <c r="I10" s="8" t="n">
        <v>263206382</v>
      </c>
      <c r="J10" s="8" t="n">
        <v>94205272.1798755</v>
      </c>
      <c r="K10" s="8" t="n">
        <v>167677348.535555</v>
      </c>
      <c r="L10" s="8" t="n">
        <v>221428</v>
      </c>
      <c r="M10" s="8" t="n">
        <v>273127</v>
      </c>
      <c r="N10" s="8" t="n">
        <v>0</v>
      </c>
      <c r="O10" s="8" t="n">
        <v>0</v>
      </c>
      <c r="P10" s="8" t="n">
        <v>9207909</v>
      </c>
      <c r="Q10" s="8" t="n">
        <v>9192694</v>
      </c>
      <c r="R10" s="8" t="n">
        <v>0</v>
      </c>
      <c r="S10" s="8" t="n">
        <v>0</v>
      </c>
      <c r="T10" s="8" t="n">
        <v>0</v>
      </c>
      <c r="U10" s="8" t="n">
        <v>0</v>
      </c>
      <c r="V10" s="8" t="n">
        <v>127012.239431465</v>
      </c>
      <c r="W10" s="8" t="n">
        <v>312434.18133377</v>
      </c>
      <c r="X10" s="8" t="n">
        <v>469292.271102362</v>
      </c>
      <c r="Y10" s="8" t="n">
        <v>9055732.61257727</v>
      </c>
      <c r="Z10" s="8" t="n">
        <v>59118</v>
      </c>
    </row>
    <row r="11">
      <c r="A11" s="9" t="s">
        <v>223</v>
      </c>
      <c r="B11" s="13" t="s">
        <v>224</v>
      </c>
      <c r="C11" s="8" t="n">
        <v>21656324.7869015</v>
      </c>
      <c r="D11" s="8" t="n">
        <v>337930.238473318</v>
      </c>
      <c r="E11" s="8" t="n">
        <v>1313522.69618803</v>
      </c>
      <c r="F11" s="8" t="n">
        <v>909775.13950868</v>
      </c>
      <c r="G11" s="8" t="n">
        <v>2124599.87316307</v>
      </c>
      <c r="H11" s="8" t="n">
        <v>0</v>
      </c>
      <c r="I11" s="8" t="n">
        <v>0</v>
      </c>
      <c r="J11" s="8" t="n">
        <v>2037921.98697833</v>
      </c>
      <c r="K11" s="8" t="n">
        <v>3710233.49901365</v>
      </c>
      <c r="L11" s="8" t="n">
        <v>28034838.2458832</v>
      </c>
      <c r="M11" s="8" t="n">
        <v>13783876.7610869</v>
      </c>
      <c r="N11" s="8" t="n">
        <v>0</v>
      </c>
      <c r="O11" s="8" t="n">
        <v>0</v>
      </c>
      <c r="P11" s="8" t="n">
        <v>107920</v>
      </c>
      <c r="Q11" s="8" t="n">
        <v>148688</v>
      </c>
      <c r="R11" s="8" t="n">
        <v>0</v>
      </c>
      <c r="S11" s="8" t="n">
        <v>0</v>
      </c>
      <c r="T11" s="8" t="n">
        <v>648134.655214018</v>
      </c>
      <c r="U11" s="8" t="n">
        <v>237081.600632531</v>
      </c>
      <c r="V11" s="8" t="n">
        <v>63297.1830643878</v>
      </c>
      <c r="W11" s="8" t="n">
        <v>154324.899380304</v>
      </c>
      <c r="X11" s="8" t="n">
        <v>9591.07759994606</v>
      </c>
      <c r="Y11" s="8" t="n">
        <v>183997.457437088</v>
      </c>
      <c r="Z11" s="8" t="n">
        <v>0</v>
      </c>
    </row>
    <row r="12">
      <c r="A12" s="9" t="s">
        <v>225</v>
      </c>
      <c r="B12" s="13" t="s">
        <v>226</v>
      </c>
      <c r="C12" s="8" t="n">
        <v>22973275.8369677</v>
      </c>
      <c r="D12" s="8" t="n">
        <v>1239655.28266898</v>
      </c>
      <c r="E12" s="8" t="n">
        <v>5610754.81803591</v>
      </c>
      <c r="F12" s="8" t="n">
        <v>483936.381153022</v>
      </c>
      <c r="G12" s="8" t="n">
        <v>1173902.75654244</v>
      </c>
      <c r="H12" s="8" t="n">
        <v>0</v>
      </c>
      <c r="I12" s="8" t="n">
        <v>0</v>
      </c>
      <c r="J12" s="8" t="n">
        <v>1379125.92636481</v>
      </c>
      <c r="K12" s="8" t="n">
        <v>2446701.36726585</v>
      </c>
      <c r="L12" s="8" t="n">
        <v>1604</v>
      </c>
      <c r="M12" s="8" t="n">
        <v>2358</v>
      </c>
      <c r="N12" s="8" t="n">
        <v>0</v>
      </c>
      <c r="O12" s="8" t="n">
        <v>0</v>
      </c>
      <c r="P12" s="8" t="n">
        <v>0</v>
      </c>
      <c r="Q12" s="8" t="n">
        <v>0</v>
      </c>
      <c r="R12" s="8" t="n">
        <v>0</v>
      </c>
      <c r="S12" s="8" t="n">
        <v>0</v>
      </c>
      <c r="T12" s="8" t="n">
        <v>0</v>
      </c>
      <c r="U12" s="8" t="n">
        <v>0</v>
      </c>
      <c r="V12" s="8" t="n">
        <v>5459882.87803821</v>
      </c>
      <c r="W12" s="8" t="n">
        <v>13633520.7311736</v>
      </c>
      <c r="X12" s="8" t="n">
        <v>5889.4840958212</v>
      </c>
      <c r="Y12" s="8" t="n">
        <v>106038.163949908</v>
      </c>
      <c r="Z12" s="8" t="n">
        <v>0</v>
      </c>
    </row>
    <row r="13">
      <c r="A13" s="9" t="s">
        <v>227</v>
      </c>
      <c r="B13" s="13" t="s">
        <v>228</v>
      </c>
      <c r="C13" s="8" t="n">
        <v>676672.122881356</v>
      </c>
      <c r="D13" s="8" t="n">
        <v>40669.6525423729</v>
      </c>
      <c r="E13" s="8" t="n">
        <v>163279.576271186</v>
      </c>
      <c r="F13" s="8" t="n">
        <v>165504.669491525</v>
      </c>
      <c r="G13" s="8" t="n">
        <v>410270.673728814</v>
      </c>
      <c r="H13" s="8" t="n">
        <v>0</v>
      </c>
      <c r="I13" s="8" t="n">
        <v>0</v>
      </c>
      <c r="J13" s="8" t="n">
        <v>10769</v>
      </c>
      <c r="K13" s="8" t="n">
        <v>19168</v>
      </c>
      <c r="L13" s="8" t="n">
        <v>0</v>
      </c>
      <c r="M13" s="8" t="n">
        <v>0</v>
      </c>
      <c r="N13" s="8" t="n">
        <v>0</v>
      </c>
      <c r="O13" s="8" t="n">
        <v>0</v>
      </c>
      <c r="P13" s="8" t="n">
        <v>0</v>
      </c>
      <c r="Q13" s="8" t="n">
        <v>0</v>
      </c>
      <c r="R13" s="8" t="n">
        <v>0</v>
      </c>
      <c r="S13" s="8" t="n">
        <v>0</v>
      </c>
      <c r="T13" s="8" t="n">
        <v>0</v>
      </c>
      <c r="U13" s="8" t="n">
        <v>0</v>
      </c>
      <c r="V13" s="8" t="n">
        <v>27287</v>
      </c>
      <c r="W13" s="8" t="n">
        <v>66757</v>
      </c>
      <c r="X13" s="8" t="n">
        <v>1184.68644067797</v>
      </c>
      <c r="Y13" s="8" t="n">
        <v>17196.8728813559</v>
      </c>
      <c r="Z13" s="8" t="n">
        <v>0</v>
      </c>
    </row>
    <row r="14">
      <c r="A14" s="9" t="s">
        <v>229</v>
      </c>
      <c r="B14" s="13" t="s">
        <v>230</v>
      </c>
      <c r="C14" s="8" t="n">
        <v>2477048.56788508</v>
      </c>
      <c r="D14" s="8" t="n">
        <v>63926.1585367829</v>
      </c>
      <c r="E14" s="8" t="n">
        <v>261526.368104682</v>
      </c>
      <c r="F14" s="8" t="n">
        <v>117105.173667426</v>
      </c>
      <c r="G14" s="8" t="n">
        <v>291862.595637813</v>
      </c>
      <c r="H14" s="8" t="n">
        <v>0</v>
      </c>
      <c r="I14" s="8" t="n">
        <v>0</v>
      </c>
      <c r="J14" s="8" t="n">
        <v>306810.146201834</v>
      </c>
      <c r="K14" s="8" t="n">
        <v>495400.064946132</v>
      </c>
      <c r="L14" s="8" t="n">
        <v>838288.289794466</v>
      </c>
      <c r="M14" s="8" t="n">
        <v>870182.538541388</v>
      </c>
      <c r="N14" s="8" t="n">
        <v>0</v>
      </c>
      <c r="O14" s="8" t="n">
        <v>0</v>
      </c>
      <c r="P14" s="8" t="n">
        <v>0</v>
      </c>
      <c r="Q14" s="8" t="n">
        <v>0</v>
      </c>
      <c r="R14" s="8" t="n">
        <v>0</v>
      </c>
      <c r="S14" s="8" t="n">
        <v>0</v>
      </c>
      <c r="T14" s="8" t="n">
        <v>0</v>
      </c>
      <c r="U14" s="8" t="n">
        <v>0</v>
      </c>
      <c r="V14" s="8" t="n">
        <v>13446.1608980633</v>
      </c>
      <c r="W14" s="8" t="n">
        <v>32788.9924963668</v>
      </c>
      <c r="X14" s="8" t="n">
        <v>17710.6698233764</v>
      </c>
      <c r="Y14" s="8" t="n">
        <v>525288.008158702</v>
      </c>
      <c r="Z14" s="8" t="n">
        <v>0</v>
      </c>
    </row>
    <row r="15">
      <c r="A15" s="9" t="s">
        <v>231</v>
      </c>
      <c r="B15" s="13" t="s">
        <v>232</v>
      </c>
      <c r="C15" s="8" t="n">
        <v>5629387.71475212</v>
      </c>
      <c r="D15" s="8" t="n">
        <v>252391.08748244</v>
      </c>
      <c r="E15" s="8" t="n">
        <v>1023701.22512176</v>
      </c>
      <c r="F15" s="8" t="n">
        <v>484401.775341621</v>
      </c>
      <c r="G15" s="8" t="n">
        <v>1171833.87807554</v>
      </c>
      <c r="H15" s="8" t="n">
        <v>91647</v>
      </c>
      <c r="I15" s="8" t="n">
        <v>362924</v>
      </c>
      <c r="J15" s="8" t="n">
        <v>1558990.825839</v>
      </c>
      <c r="K15" s="8" t="n">
        <v>2795723.4339504</v>
      </c>
      <c r="L15" s="8" t="n">
        <v>190074</v>
      </c>
      <c r="M15" s="8" t="n">
        <v>136384</v>
      </c>
      <c r="N15" s="8" t="n">
        <v>0</v>
      </c>
      <c r="O15" s="8" t="n">
        <v>0</v>
      </c>
      <c r="P15" s="8" t="n">
        <v>0</v>
      </c>
      <c r="Q15" s="8" t="n">
        <v>0</v>
      </c>
      <c r="R15" s="8" t="n">
        <v>0</v>
      </c>
      <c r="S15" s="8" t="n">
        <v>0</v>
      </c>
      <c r="T15" s="8" t="n">
        <v>0</v>
      </c>
      <c r="U15" s="8" t="n">
        <v>0</v>
      </c>
      <c r="V15" s="8" t="n">
        <v>22346</v>
      </c>
      <c r="W15" s="8" t="n">
        <v>54596</v>
      </c>
      <c r="X15" s="8" t="n">
        <v>7713.35888022028</v>
      </c>
      <c r="Y15" s="8" t="n">
        <v>84225.1776044057</v>
      </c>
      <c r="Z15" s="8" t="n">
        <v>0</v>
      </c>
    </row>
    <row r="16">
      <c r="A16" s="9" t="s">
        <v>233</v>
      </c>
      <c r="B16" s="13" t="s">
        <v>234</v>
      </c>
      <c r="C16" s="8" t="n">
        <v>36457058.7159045</v>
      </c>
      <c r="D16" s="8" t="n">
        <v>941568.111851573</v>
      </c>
      <c r="E16" s="8" t="n">
        <v>3472407.02874546</v>
      </c>
      <c r="F16" s="8" t="n">
        <v>3854184.98973505</v>
      </c>
      <c r="G16" s="8" t="n">
        <v>9356695.401606</v>
      </c>
      <c r="H16" s="8" t="n">
        <v>0</v>
      </c>
      <c r="I16" s="8" t="n">
        <v>0</v>
      </c>
      <c r="J16" s="8" t="n">
        <v>11795492.4925833</v>
      </c>
      <c r="K16" s="8" t="n">
        <v>21317502.9978213</v>
      </c>
      <c r="L16" s="8" t="n">
        <v>390720.473981674</v>
      </c>
      <c r="M16" s="8" t="n">
        <v>416322.983200612</v>
      </c>
      <c r="N16" s="8" t="n">
        <v>0</v>
      </c>
      <c r="O16" s="8" t="n">
        <v>0</v>
      </c>
      <c r="P16" s="8" t="n">
        <v>0</v>
      </c>
      <c r="Q16" s="8" t="n">
        <v>0</v>
      </c>
      <c r="R16" s="8" t="n">
        <v>0</v>
      </c>
      <c r="S16" s="8" t="n">
        <v>0</v>
      </c>
      <c r="T16" s="8" t="n">
        <v>0</v>
      </c>
      <c r="U16" s="8" t="n">
        <v>0</v>
      </c>
      <c r="V16" s="8" t="n">
        <v>291349.138905341</v>
      </c>
      <c r="W16" s="8" t="n">
        <v>685192.511018175</v>
      </c>
      <c r="X16" s="8" t="n">
        <v>69423.2709688775</v>
      </c>
      <c r="Y16" s="8" t="n">
        <v>1175666.41036828</v>
      </c>
      <c r="Z16" s="8" t="n">
        <v>33271.3831445992</v>
      </c>
    </row>
    <row r="17">
      <c r="A17" s="9" t="s">
        <v>235</v>
      </c>
      <c r="B17" s="13" t="s">
        <v>236</v>
      </c>
      <c r="C17" s="8" t="n">
        <v>2595242.65485948</v>
      </c>
      <c r="D17" s="8" t="n">
        <v>66249.7032347775</v>
      </c>
      <c r="E17" s="8" t="n">
        <v>263761.487119438</v>
      </c>
      <c r="F17" s="8" t="n">
        <v>626797.801375878</v>
      </c>
      <c r="G17" s="8" t="n">
        <v>1496068.77254098</v>
      </c>
      <c r="H17" s="8" t="n">
        <v>0</v>
      </c>
      <c r="I17" s="8" t="n">
        <v>0</v>
      </c>
      <c r="J17" s="8" t="n">
        <v>287854.061694965</v>
      </c>
      <c r="K17" s="8" t="n">
        <v>514167.422204332</v>
      </c>
      <c r="L17" s="8" t="n">
        <v>111247</v>
      </c>
      <c r="M17" s="8" t="n">
        <v>68711</v>
      </c>
      <c r="N17" s="8" t="n">
        <v>0</v>
      </c>
      <c r="O17" s="8" t="n">
        <v>0</v>
      </c>
      <c r="P17" s="8" t="n">
        <v>0</v>
      </c>
      <c r="Q17" s="8" t="n">
        <v>0</v>
      </c>
      <c r="R17" s="8" t="n">
        <v>0</v>
      </c>
      <c r="S17" s="8" t="n">
        <v>0</v>
      </c>
      <c r="T17" s="8" t="n">
        <v>0</v>
      </c>
      <c r="U17" s="8" t="n">
        <v>0</v>
      </c>
      <c r="V17" s="8" t="n">
        <v>34613.2532201405</v>
      </c>
      <c r="W17" s="8" t="n">
        <v>81145.7071867682</v>
      </c>
      <c r="X17" s="8" t="n">
        <v>11351.8099385246</v>
      </c>
      <c r="Y17" s="8" t="n">
        <v>168935.265807963</v>
      </c>
      <c r="Z17" s="8" t="n">
        <v>2453</v>
      </c>
    </row>
    <row r="18">
      <c r="A18" s="9" t="s">
        <v>237</v>
      </c>
      <c r="B18" s="13" t="s">
        <v>238</v>
      </c>
      <c r="C18" s="8" t="n">
        <v>6867885.09937429</v>
      </c>
      <c r="D18" s="8" t="n">
        <v>540928.211200032</v>
      </c>
      <c r="E18" s="8" t="n">
        <v>2310471.62596495</v>
      </c>
      <c r="F18" s="8" t="n">
        <v>557981.768562139</v>
      </c>
      <c r="G18" s="8" t="n">
        <v>1341813.25729132</v>
      </c>
      <c r="H18" s="8" t="n">
        <v>0</v>
      </c>
      <c r="I18" s="8" t="n">
        <v>0</v>
      </c>
      <c r="J18" s="8" t="n">
        <v>1041841.38602608</v>
      </c>
      <c r="K18" s="8" t="n">
        <v>1854858.71570468</v>
      </c>
      <c r="L18" s="8" t="n">
        <v>1771244.41659935</v>
      </c>
      <c r="M18" s="8" t="n">
        <v>1053204.46708401</v>
      </c>
      <c r="N18" s="8" t="n">
        <v>55000</v>
      </c>
      <c r="O18" s="8" t="n">
        <v>43926</v>
      </c>
      <c r="P18" s="8" t="n">
        <v>0</v>
      </c>
      <c r="Q18" s="8" t="n">
        <v>0</v>
      </c>
      <c r="R18" s="8" t="n">
        <v>0</v>
      </c>
      <c r="S18" s="8" t="n">
        <v>0</v>
      </c>
      <c r="T18" s="8" t="n">
        <v>0</v>
      </c>
      <c r="U18" s="8" t="n">
        <v>0</v>
      </c>
      <c r="V18" s="8" t="n">
        <v>9355.85998715478</v>
      </c>
      <c r="W18" s="8" t="n">
        <v>20688.649967887</v>
      </c>
      <c r="X18" s="8" t="n">
        <v>14241.7597375395</v>
      </c>
      <c r="Y18" s="8" t="n">
        <v>242922.383361452</v>
      </c>
      <c r="Z18" s="8" t="n">
        <v>0</v>
      </c>
    </row>
    <row r="19">
      <c r="A19" s="9" t="s">
        <v>239</v>
      </c>
      <c r="B19" s="13" t="s">
        <v>240</v>
      </c>
      <c r="C19" s="8" t="n">
        <v>5016313.15973479</v>
      </c>
      <c r="D19" s="8" t="n">
        <v>82632.5171790237</v>
      </c>
      <c r="E19" s="8" t="n">
        <v>334477.258589513</v>
      </c>
      <c r="F19" s="8" t="n">
        <v>381414.165159736</v>
      </c>
      <c r="G19" s="8" t="n">
        <v>920754.031344185</v>
      </c>
      <c r="H19" s="8" t="n">
        <v>0</v>
      </c>
      <c r="I19" s="8" t="n">
        <v>0</v>
      </c>
      <c r="J19" s="8" t="n">
        <v>1157827.98553346</v>
      </c>
      <c r="K19" s="8" t="n">
        <v>2556608.26100061</v>
      </c>
      <c r="L19" s="8" t="n">
        <v>1401348.65822785</v>
      </c>
      <c r="M19" s="8" t="n">
        <v>1047659.87884268</v>
      </c>
      <c r="N19" s="8" t="n">
        <v>0</v>
      </c>
      <c r="O19" s="8" t="n">
        <v>0</v>
      </c>
      <c r="P19" s="8" t="n">
        <v>0</v>
      </c>
      <c r="Q19" s="8" t="n">
        <v>0</v>
      </c>
      <c r="R19" s="8" t="n">
        <v>0</v>
      </c>
      <c r="S19" s="8" t="n">
        <v>0</v>
      </c>
      <c r="T19" s="8" t="n">
        <v>3282.27848101266</v>
      </c>
      <c r="U19" s="8" t="n">
        <v>1225.56962025316</v>
      </c>
      <c r="V19" s="8" t="n">
        <v>2832</v>
      </c>
      <c r="W19" s="8" t="n">
        <v>6797</v>
      </c>
      <c r="X19" s="8" t="n">
        <v>14398.7890295359</v>
      </c>
      <c r="Y19" s="8" t="n">
        <v>148791.160337553</v>
      </c>
      <c r="Z19" s="8" t="n">
        <v>0</v>
      </c>
    </row>
    <row r="20">
      <c r="A20" s="9" t="s">
        <v>241</v>
      </c>
      <c r="B20" s="13" t="s">
        <v>242</v>
      </c>
      <c r="C20" s="8" t="n">
        <v>1547179.24047942</v>
      </c>
      <c r="D20" s="8" t="n">
        <v>35638.3298260534</v>
      </c>
      <c r="E20" s="8" t="n">
        <v>148491.378736786</v>
      </c>
      <c r="F20" s="8" t="n">
        <v>135889.999910999</v>
      </c>
      <c r="G20" s="8" t="n">
        <v>328996.581929927</v>
      </c>
      <c r="H20" s="8" t="n">
        <v>0</v>
      </c>
      <c r="I20" s="8" t="n">
        <v>0</v>
      </c>
      <c r="J20" s="8" t="n">
        <v>523913.031506186</v>
      </c>
      <c r="K20" s="8" t="n">
        <v>907367.544796931</v>
      </c>
      <c r="L20" s="8" t="n">
        <v>175163.242902208</v>
      </c>
      <c r="M20" s="8" t="n">
        <v>156022.905362776</v>
      </c>
      <c r="N20" s="8" t="n">
        <v>0</v>
      </c>
      <c r="O20" s="8" t="n">
        <v>0</v>
      </c>
      <c r="P20" s="8" t="n">
        <v>0</v>
      </c>
      <c r="Q20" s="8" t="n">
        <v>0</v>
      </c>
      <c r="R20" s="8" t="n">
        <v>0</v>
      </c>
      <c r="S20" s="8" t="n">
        <v>0</v>
      </c>
      <c r="T20" s="8" t="n">
        <v>0</v>
      </c>
      <c r="U20" s="8" t="n">
        <v>0</v>
      </c>
      <c r="V20" s="8" t="n">
        <v>0</v>
      </c>
      <c r="W20" s="8" t="n">
        <v>0</v>
      </c>
      <c r="X20" s="8" t="n">
        <v>529.79810725552</v>
      </c>
      <c r="Y20" s="8" t="n">
        <v>6300.82965299685</v>
      </c>
      <c r="Z20" s="8" t="n">
        <v>0</v>
      </c>
    </row>
    <row r="22">
      <c r="A22" s="11" t="s">
        <v>110</v>
      </c>
      <c r="B22" s="12"/>
      <c r="C22" s="12"/>
      <c r="D22" s="12"/>
      <c r="E22" s="12"/>
      <c r="F22" s="12"/>
      <c r="G22" s="12"/>
      <c r="H22" s="12"/>
      <c r="I22" s="12"/>
      <c r="J22" s="12"/>
    </row>
    <row r="23">
      <c r="A23" s="10" t="str">
        <f>HYPERLINK("#'Índice'!C18", "Índice")</f>
        <v>Índice</v>
      </c>
      <c r="B23" s="12"/>
      <c r="C23" s="12"/>
      <c r="D23" s="12"/>
      <c r="E23" s="12"/>
      <c r="F23" s="12"/>
      <c r="G23" s="12"/>
      <c r="H23" s="12"/>
      <c r="I23" s="12"/>
      <c r="J23" s="12"/>
    </row>
  </sheetData>
  <mergeCells count="1">
    <mergeCell ref="A22:J22"/>
  </mergeCells>
  <pageMargins left="0.7" right="0.7" top="0.75" bottom="0.75" header="0.3" footer="0.3"/>
  <pageSetup paperSize="9" orientation="portrait" horizontalDpi="300" verticalDpi="300"/>
  <drawing r:id="rId1"/>
  <tableParts count="1">
    <tablePart r:id="rId14"/>
  </tablePar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Normal="100" workbookViewId="0">
      <selection activeCell="A3" sqref="A3:XFD6"/>
    </sheetView>
  </sheetViews>
  <sheetFormatPr defaultRowHeight="15.0" baseColWidth="10"/>
  <cols>
    <col min="2" max="2" width="24.28515625" hidden="0" customWidth="1"/>
    <col min="3" max="3" width="19.5703125" hidden="0" customWidth="1"/>
    <col min="4" max="4" width="19.5703125" hidden="0" customWidth="1"/>
    <col min="5" max="5" width="19.5703125" hidden="0" customWidth="1"/>
    <col min="6" max="6" width="19.5703125" hidden="0" customWidth="1"/>
    <col min="7" max="7" width="19.5703125" hidden="0" customWidth="1"/>
    <col min="8" max="8" width="19.5703125" hidden="0" customWidth="1"/>
    <col min="9" max="9" width="19.5703125" hidden="0" customWidth="1"/>
    <col min="10" max="10" width="19.5703125" hidden="0" customWidth="1"/>
    <col min="11" max="11" width="19.5703125" hidden="0" customWidth="1"/>
    <col min="12" max="12" width="19.5703125" hidden="0" customWidth="1"/>
    <col min="13" max="13" width="19.5703125" hidden="0" customWidth="1"/>
    <col min="14" max="14" width="19.5703125" hidden="0" customWidth="1"/>
    <col min="15" max="15" width="19.5703125" hidden="0" customWidth="1"/>
    <col min="16" max="16" width="19.5703125" hidden="0" customWidth="1"/>
    <col min="17" max="17" width="19.5703125" hidden="0" customWidth="1"/>
    <col min="18" max="18" width="19.5703125" hidden="0" customWidth="1"/>
    <col min="19" max="19" width="19.5703125" hidden="0" customWidth="1"/>
    <col min="20" max="20" width="19.5703125" hidden="0" customWidth="1"/>
    <col min="21" max="21" width="19.5703125" hidden="0" customWidth="1"/>
    <col min="22" max="22" width="19.5703125" hidden="0" customWidth="1"/>
    <col min="23" max="23" width="19.5703125" hidden="0" customWidth="1"/>
    <col min="24" max="24" width="19.5703125" hidden="0" customWidth="1"/>
    <col min="25" max="25" width="19.5703125" hidden="0" customWidth="1"/>
    <col min="26" max="26" width="19.5703125" hidden="0" customWidth="1"/>
  </cols>
  <sheetData>
    <row r="1" ht="108" customHeight="1"/>
    <row r="2" ht="49.9" customHeight="1">
      <c r="A2" s="14" t="s">
        <v>28</v>
      </c>
      <c r="B2" s="14" t="s">
        <v>19</v>
      </c>
      <c r="C2" s="14" t="s">
        <v>56</v>
      </c>
      <c r="D2" s="22" t="s">
        <v>78</v>
      </c>
      <c r="E2" s="14" t="s">
        <v>57</v>
      </c>
      <c r="F2" s="22" t="s">
        <v>79</v>
      </c>
      <c r="G2" s="14" t="s">
        <v>58</v>
      </c>
      <c r="H2" s="22" t="s">
        <v>80</v>
      </c>
      <c r="I2" s="22" t="s">
        <v>59</v>
      </c>
      <c r="J2" s="22" t="s">
        <v>81</v>
      </c>
      <c r="K2" s="14" t="s">
        <v>60</v>
      </c>
      <c r="L2" s="22" t="s">
        <v>82</v>
      </c>
      <c r="M2" s="22" t="s">
        <v>83</v>
      </c>
      <c r="N2" s="14" t="s">
        <v>61</v>
      </c>
      <c r="O2" s="22" t="s">
        <v>84</v>
      </c>
      <c r="P2" s="22" t="s">
        <v>85</v>
      </c>
      <c r="Q2" s="14" t="s">
        <v>62</v>
      </c>
      <c r="R2" s="22" t="s">
        <v>86</v>
      </c>
      <c r="S2" s="14" t="s">
        <v>63</v>
      </c>
      <c r="T2" s="22" t="s">
        <v>87</v>
      </c>
      <c r="U2" s="14" t="s">
        <v>64</v>
      </c>
      <c r="V2" s="22" t="s">
        <v>88</v>
      </c>
      <c r="W2" s="14" t="s">
        <v>65</v>
      </c>
      <c r="X2" s="22" t="s">
        <v>89</v>
      </c>
      <c r="Y2" s="14" t="s">
        <v>66</v>
      </c>
      <c r="Z2" s="14" t="s">
        <v>67</v>
      </c>
    </row>
    <row r="3">
      <c r="A3" s="15"/>
      <c r="B3" s="15" t="s">
        <v>208</v>
      </c>
      <c r="C3" s="7" t="n">
        <v>1663944438.6507</v>
      </c>
      <c r="D3" s="7" t="n">
        <v>11796641.3923404</v>
      </c>
      <c r="E3" s="7" t="n">
        <v>47426853.4799673</v>
      </c>
      <c r="F3" s="7" t="n">
        <v>30295804.3261776</v>
      </c>
      <c r="G3" s="7" t="n">
        <v>73264053.9136886</v>
      </c>
      <c r="H3" s="7" t="n">
        <v>95892463</v>
      </c>
      <c r="I3" s="7" t="n">
        <v>266718680</v>
      </c>
      <c r="J3" s="7" t="n">
        <v>419466017.092373</v>
      </c>
      <c r="K3" s="7" t="n">
        <v>748662908.207026</v>
      </c>
      <c r="L3" s="7" t="n">
        <v>103262486.023346</v>
      </c>
      <c r="M3" s="7" t="n">
        <v>74980958.5585678</v>
      </c>
      <c r="N3" s="7" t="n">
        <v>7794057</v>
      </c>
      <c r="O3" s="7" t="n">
        <v>30275796</v>
      </c>
      <c r="P3" s="7" t="n">
        <v>259336360</v>
      </c>
      <c r="Q3" s="7" t="n">
        <v>185640387</v>
      </c>
      <c r="R3" s="7" t="n">
        <v>118585285</v>
      </c>
      <c r="S3" s="7" t="n">
        <v>52691925</v>
      </c>
      <c r="T3" s="7" t="n">
        <v>131031596.933695</v>
      </c>
      <c r="U3" s="7" t="n">
        <v>21494877.1702528</v>
      </c>
      <c r="V3" s="7" t="n">
        <v>11643196.6117646</v>
      </c>
      <c r="W3" s="7" t="n">
        <v>28761607.538992</v>
      </c>
      <c r="X3" s="7" t="n">
        <v>3854398.40852488</v>
      </c>
      <c r="Y3" s="7" t="n">
        <v>56824892.2996679</v>
      </c>
      <c r="Z3" s="7" t="n">
        <v>77201499.4825343</v>
      </c>
    </row>
    <row r="4">
      <c r="A4" s="9" t="s">
        <v>243</v>
      </c>
      <c r="B4" s="13" t="s">
        <v>244</v>
      </c>
      <c r="C4" s="8" t="n">
        <v>97354796.4127385</v>
      </c>
      <c r="D4" s="8" t="n">
        <v>1134789.38868744</v>
      </c>
      <c r="E4" s="8" t="n">
        <v>4526397.40454477</v>
      </c>
      <c r="F4" s="8" t="n">
        <v>6162673.8136859</v>
      </c>
      <c r="G4" s="8" t="n">
        <v>14991141.437212</v>
      </c>
      <c r="H4" s="8" t="n">
        <v>0</v>
      </c>
      <c r="I4" s="8" t="n">
        <v>0</v>
      </c>
      <c r="J4" s="8" t="n">
        <v>38954481.3935319</v>
      </c>
      <c r="K4" s="8" t="n">
        <v>67384415.9457832</v>
      </c>
      <c r="L4" s="8" t="n">
        <v>5311807.5930447</v>
      </c>
      <c r="M4" s="8" t="n">
        <v>3794009.92539877</v>
      </c>
      <c r="N4" s="8" t="n">
        <v>0</v>
      </c>
      <c r="O4" s="8" t="n">
        <v>0</v>
      </c>
      <c r="P4" s="8" t="n">
        <v>0</v>
      </c>
      <c r="Q4" s="8" t="n">
        <v>0</v>
      </c>
      <c r="R4" s="8" t="n">
        <v>0</v>
      </c>
      <c r="S4" s="8" t="n">
        <v>0</v>
      </c>
      <c r="T4" s="8" t="n">
        <v>648134.655214018</v>
      </c>
      <c r="U4" s="8" t="n">
        <v>237081.600632531</v>
      </c>
      <c r="V4" s="8" t="n">
        <v>319867.657262947</v>
      </c>
      <c r="W4" s="8" t="n">
        <v>778015.42263517</v>
      </c>
      <c r="X4" s="8" t="n">
        <v>391830.251948667</v>
      </c>
      <c r="Y4" s="8" t="n">
        <v>5643734.67653208</v>
      </c>
      <c r="Z4" s="8" t="n">
        <v>0</v>
      </c>
    </row>
    <row r="5">
      <c r="A5" s="9" t="s">
        <v>245</v>
      </c>
      <c r="B5" s="13" t="s">
        <v>246</v>
      </c>
      <c r="C5" s="8" t="n">
        <v>132946216.009961</v>
      </c>
      <c r="D5" s="8" t="n">
        <v>1442822.48524461</v>
      </c>
      <c r="E5" s="8" t="n">
        <v>5739801.58554487</v>
      </c>
      <c r="F5" s="8" t="n">
        <v>6507004.10318155</v>
      </c>
      <c r="G5" s="8" t="n">
        <v>15626379.7784911</v>
      </c>
      <c r="H5" s="8" t="n">
        <v>33092</v>
      </c>
      <c r="I5" s="8" t="n">
        <v>131186</v>
      </c>
      <c r="J5" s="8" t="n">
        <v>50890540.0045378</v>
      </c>
      <c r="K5" s="8" t="n">
        <v>90356719.5788695</v>
      </c>
      <c r="L5" s="8" t="n">
        <v>10619882.3803017</v>
      </c>
      <c r="M5" s="8" t="n">
        <v>4587975.333169</v>
      </c>
      <c r="N5" s="8" t="n">
        <v>17579</v>
      </c>
      <c r="O5" s="8" t="n">
        <v>6680</v>
      </c>
      <c r="P5" s="8" t="n">
        <v>1212</v>
      </c>
      <c r="Q5" s="8" t="n">
        <v>1564</v>
      </c>
      <c r="R5" s="8" t="n">
        <v>0</v>
      </c>
      <c r="S5" s="8" t="n">
        <v>0</v>
      </c>
      <c r="T5" s="8" t="n">
        <v>582.27848101266</v>
      </c>
      <c r="U5" s="8" t="n">
        <v>145.569620253165</v>
      </c>
      <c r="V5" s="8" t="n">
        <v>2445805.54580604</v>
      </c>
      <c r="W5" s="8" t="n">
        <v>6047942.49896556</v>
      </c>
      <c r="X5" s="8" t="n">
        <v>506002.236692218</v>
      </c>
      <c r="Y5" s="8" t="n">
        <v>10377253.1827664</v>
      </c>
      <c r="Z5" s="8" t="n">
        <v>70568.4825343115</v>
      </c>
    </row>
    <row r="6">
      <c r="A6" s="9" t="s">
        <v>247</v>
      </c>
      <c r="B6" s="13" t="s">
        <v>248</v>
      </c>
      <c r="C6" s="8" t="n">
        <v>1433643426.228</v>
      </c>
      <c r="D6" s="8" t="n">
        <v>9219029.51840836</v>
      </c>
      <c r="E6" s="8" t="n">
        <v>37160654.4898776</v>
      </c>
      <c r="F6" s="8" t="n">
        <v>17626126.4093102</v>
      </c>
      <c r="G6" s="8" t="n">
        <v>42646532.6979855</v>
      </c>
      <c r="H6" s="8" t="n">
        <v>95859371</v>
      </c>
      <c r="I6" s="8" t="n">
        <v>266587494</v>
      </c>
      <c r="J6" s="8" t="n">
        <v>329620995.694303</v>
      </c>
      <c r="K6" s="8" t="n">
        <v>590921772.682374</v>
      </c>
      <c r="L6" s="8" t="n">
        <v>87330796.05</v>
      </c>
      <c r="M6" s="8" t="n">
        <v>66598973.3</v>
      </c>
      <c r="N6" s="8" t="n">
        <v>7776478</v>
      </c>
      <c r="O6" s="8" t="n">
        <v>30269116</v>
      </c>
      <c r="P6" s="8" t="n">
        <v>259335148</v>
      </c>
      <c r="Q6" s="8" t="n">
        <v>185638823</v>
      </c>
      <c r="R6" s="8" t="n">
        <v>118585285</v>
      </c>
      <c r="S6" s="8" t="n">
        <v>52691925</v>
      </c>
      <c r="T6" s="8" t="n">
        <v>130382880</v>
      </c>
      <c r="U6" s="8" t="n">
        <v>21257650</v>
      </c>
      <c r="V6" s="8" t="n">
        <v>8877523.40869565</v>
      </c>
      <c r="W6" s="8" t="n">
        <v>21935649.6173913</v>
      </c>
      <c r="X6" s="8" t="n">
        <v>2956565.91988399</v>
      </c>
      <c r="Y6" s="8" t="n">
        <v>40803904.4403694</v>
      </c>
      <c r="Z6" s="8" t="n">
        <v>77130931</v>
      </c>
    </row>
    <row r="8">
      <c r="A8" s="11" t="s">
        <v>110</v>
      </c>
      <c r="B8" s="12"/>
      <c r="C8" s="12"/>
      <c r="D8" s="12"/>
      <c r="E8" s="12"/>
      <c r="F8" s="12"/>
      <c r="G8" s="12"/>
      <c r="H8" s="12"/>
      <c r="I8" s="12"/>
      <c r="J8" s="12"/>
    </row>
    <row r="9">
      <c r="A9" s="12"/>
      <c r="B9" s="12"/>
      <c r="C9" s="12"/>
      <c r="D9" s="12"/>
      <c r="E9" s="12"/>
      <c r="F9" s="12"/>
      <c r="G9" s="12"/>
      <c r="H9" s="12"/>
      <c r="I9" s="12"/>
      <c r="J9" s="12"/>
    </row>
    <row r="10" ht="15.75" customHeight="1">
      <c r="A10" s="17" t="s">
        <v>101</v>
      </c>
      <c r="B10" s="18"/>
      <c r="C10" s="18"/>
      <c r="D10" s="18"/>
      <c r="E10" s="18"/>
      <c r="F10" s="18"/>
      <c r="G10" s="18"/>
      <c r="H10" s="18"/>
    </row>
    <row r="12">
      <c r="A12" s="16" t="str">
        <f>HYPERLINK("#'Índice'!C19", "Índice")</f>
        <v>Índice</v>
      </c>
    </row>
  </sheetData>
  <mergeCells count="1">
    <mergeCell ref="A8:J8"/>
  </mergeCells>
  <pageMargins left="0.7" right="0.7" top="0.75" bottom="0.75" header="0.3" footer="0.3"/>
  <pageSetup paperSize="9" orientation="portrait" horizontalDpi="300" verticalDpi="300"/>
  <drawing r:id="rId1"/>
  <tableParts count="1">
    <tablePart r:id="rId15"/>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90" zoomScaleNormal="90" workbookViewId="0">
      <pane xSplit="2" ySplit="2" topLeftCell="C3" activePane="bottomRight" state="frozen"/>
      <selection pane="topRight" activeCell="C1" sqref="C1"/>
      <selection pane="bottomLeft" activeCell="A3" sqref="A3"/>
      <selection pane="bottomRight" activeCell="A3" sqref="A3:XFD20"/>
    </sheetView>
  </sheetViews>
  <sheetFormatPr defaultRowHeight="15.0" baseColWidth="10"/>
  <cols>
    <col min="2" max="2" width="90.7109375" hidden="0" customWidth="1"/>
    <col min="3" max="3" width="22.5703125" hidden="0" customWidth="1"/>
    <col min="4" max="4" width="22.5703125" hidden="0" customWidth="1"/>
    <col min="5" max="5" width="22.5703125" hidden="0" customWidth="1"/>
    <col min="6" max="6" width="22.5703125" hidden="0" customWidth="1"/>
    <col min="7" max="7" width="22.5703125" hidden="0" customWidth="1"/>
  </cols>
  <sheetData>
    <row r="1" ht="108" customHeight="1"/>
    <row r="2" ht="61.5" customHeight="1">
      <c r="A2" s="14" t="s">
        <v>18</v>
      </c>
      <c r="B2" s="14" t="s">
        <v>19</v>
      </c>
      <c r="C2" s="14" t="s">
        <v>68</v>
      </c>
      <c r="D2" s="14" t="s">
        <v>69</v>
      </c>
      <c r="E2" s="14" t="s">
        <v>70</v>
      </c>
      <c r="F2" s="22" t="s">
        <v>76</v>
      </c>
      <c r="G2" s="22" t="s">
        <v>77</v>
      </c>
    </row>
    <row r="3">
      <c r="A3" s="26"/>
      <c r="B3" s="26" t="s">
        <v>208</v>
      </c>
      <c r="C3" s="24" t="n">
        <v>1309196188.86099</v>
      </c>
      <c r="D3" s="24" t="n">
        <v>597601803.715139</v>
      </c>
      <c r="E3" s="24" t="n">
        <v>711594385.145851</v>
      </c>
      <c r="F3" s="24" t="n">
        <v>4057615735.51891</v>
      </c>
      <c r="G3" s="24" t="n">
        <v>7467057795.01722</v>
      </c>
    </row>
    <row r="4">
      <c r="A4" s="20" t="s">
        <v>209</v>
      </c>
      <c r="B4" s="23" t="s">
        <v>210</v>
      </c>
      <c r="C4" s="25" t="n">
        <v>305080535.625259</v>
      </c>
      <c r="D4" s="25" t="n">
        <v>248303797.572611</v>
      </c>
      <c r="E4" s="25" t="n">
        <v>56776738.0526484</v>
      </c>
      <c r="F4" s="25" t="n">
        <v>1539384354.79696</v>
      </c>
      <c r="G4" s="25" t="n">
        <v>830251335.134549</v>
      </c>
    </row>
    <row r="5">
      <c r="A5" s="20" t="s">
        <v>211</v>
      </c>
      <c r="B5" s="23" t="s">
        <v>212</v>
      </c>
      <c r="C5" s="25" t="n">
        <v>676268843.902942</v>
      </c>
      <c r="D5" s="25" t="n">
        <v>308130216.07093</v>
      </c>
      <c r="E5" s="25" t="n">
        <v>368138627.832012</v>
      </c>
      <c r="F5" s="25" t="n">
        <v>1820898847</v>
      </c>
      <c r="G5" s="25" t="n">
        <v>4329904859.86047</v>
      </c>
    </row>
    <row r="6">
      <c r="A6" s="20" t="s">
        <v>213</v>
      </c>
      <c r="B6" s="23" t="s">
        <v>214</v>
      </c>
      <c r="C6" s="25" t="n">
        <v>15294019.8979865</v>
      </c>
      <c r="D6" s="25" t="n">
        <v>3498845.89798655</v>
      </c>
      <c r="E6" s="25" t="n">
        <v>11795174</v>
      </c>
      <c r="F6" s="25" t="n">
        <v>59123336.0909091</v>
      </c>
      <c r="G6" s="25" t="n">
        <v>73946575.1818182</v>
      </c>
    </row>
    <row r="7">
      <c r="A7" s="20" t="s">
        <v>215</v>
      </c>
      <c r="B7" s="23" t="s">
        <v>216</v>
      </c>
      <c r="C7" s="25" t="n">
        <v>26533180.9972905</v>
      </c>
      <c r="D7" s="25" t="n">
        <v>3488703.46143553</v>
      </c>
      <c r="E7" s="25" t="n">
        <v>23044477.535855</v>
      </c>
      <c r="F7" s="25" t="n">
        <v>120172001</v>
      </c>
      <c r="G7" s="25" t="n">
        <v>202477157.522459</v>
      </c>
    </row>
    <row r="8">
      <c r="A8" s="20" t="s">
        <v>217</v>
      </c>
      <c r="B8" s="23" t="s">
        <v>218</v>
      </c>
      <c r="C8" s="25" t="n">
        <v>3011102.81003607</v>
      </c>
      <c r="D8" s="25" t="n">
        <v>286536</v>
      </c>
      <c r="E8" s="25" t="n">
        <v>2724566.81003607</v>
      </c>
      <c r="F8" s="25" t="n">
        <v>838975</v>
      </c>
      <c r="G8" s="25" t="n">
        <v>22407417.3955775</v>
      </c>
    </row>
    <row r="9">
      <c r="A9" s="20" t="s">
        <v>219</v>
      </c>
      <c r="B9" s="23" t="s">
        <v>220</v>
      </c>
      <c r="C9" s="25" t="n">
        <v>134672532.164401</v>
      </c>
      <c r="D9" s="25" t="n">
        <v>33303277.5652174</v>
      </c>
      <c r="E9" s="25" t="n">
        <v>101369254.599183</v>
      </c>
      <c r="F9" s="25" t="n">
        <v>515298217.434783</v>
      </c>
      <c r="G9" s="25" t="n">
        <v>822073340.522304</v>
      </c>
    </row>
    <row r="10">
      <c r="A10" s="20" t="s">
        <v>221</v>
      </c>
      <c r="B10" s="23" t="s">
        <v>222</v>
      </c>
      <c r="C10" s="25" t="n">
        <v>27699047.4751174</v>
      </c>
      <c r="D10" s="25" t="n">
        <v>79942</v>
      </c>
      <c r="E10" s="25" t="n">
        <v>27619105.4751174</v>
      </c>
      <c r="F10" s="25" t="n">
        <v>691518</v>
      </c>
      <c r="G10" s="25" t="n">
        <v>268496174.098743</v>
      </c>
    </row>
    <row r="11">
      <c r="A11" s="20" t="s">
        <v>223</v>
      </c>
      <c r="B11" s="23" t="s">
        <v>224</v>
      </c>
      <c r="C11" s="25" t="n">
        <v>23968246.2100472</v>
      </c>
      <c r="D11" s="25" t="n">
        <v>3150</v>
      </c>
      <c r="E11" s="25" t="n">
        <v>23965096.2100472</v>
      </c>
      <c r="F11" s="25" t="n">
        <v>4186</v>
      </c>
      <c r="G11" s="25" t="n">
        <v>204229284.995237</v>
      </c>
    </row>
    <row r="12">
      <c r="A12" s="20" t="s">
        <v>225</v>
      </c>
      <c r="B12" s="23" t="s">
        <v>226</v>
      </c>
      <c r="C12" s="25" t="n">
        <v>40659795.2615981</v>
      </c>
      <c r="D12" s="25" t="n">
        <v>1588</v>
      </c>
      <c r="E12" s="25" t="n">
        <v>40658207.2615981</v>
      </c>
      <c r="F12" s="25" t="n">
        <v>19913</v>
      </c>
      <c r="G12" s="25" t="n">
        <v>241266778.574428</v>
      </c>
    </row>
    <row r="13">
      <c r="A13" s="20" t="s">
        <v>227</v>
      </c>
      <c r="B13" s="23" t="s">
        <v>228</v>
      </c>
      <c r="C13" s="25" t="n">
        <v>1040992.88949972</v>
      </c>
      <c r="D13" s="25" t="n">
        <v>638</v>
      </c>
      <c r="E13" s="25" t="n">
        <v>1040354.88949972</v>
      </c>
      <c r="F13" s="25" t="n">
        <v>7975</v>
      </c>
      <c r="G13" s="25" t="n">
        <v>8731930.53194506</v>
      </c>
    </row>
    <row r="14">
      <c r="A14" s="20" t="s">
        <v>229</v>
      </c>
      <c r="B14" s="23" t="s">
        <v>230</v>
      </c>
      <c r="C14" s="25" t="n">
        <v>19320849.4514763</v>
      </c>
      <c r="D14" s="25" t="n">
        <v>403284.146958507</v>
      </c>
      <c r="E14" s="25" t="n">
        <v>18917565.3045178</v>
      </c>
      <c r="F14" s="25" t="n">
        <v>527482.196251149</v>
      </c>
      <c r="G14" s="25" t="n">
        <v>137079428.444266</v>
      </c>
    </row>
    <row r="15">
      <c r="A15" s="20" t="s">
        <v>231</v>
      </c>
      <c r="B15" s="23" t="s">
        <v>232</v>
      </c>
      <c r="C15" s="25" t="n">
        <v>4245327.39646742</v>
      </c>
      <c r="D15" s="25" t="n">
        <v>3217</v>
      </c>
      <c r="E15" s="25" t="n">
        <v>4242110.39646742</v>
      </c>
      <c r="F15" s="25" t="n">
        <v>37452</v>
      </c>
      <c r="G15" s="25" t="n">
        <v>40436027.1969138</v>
      </c>
    </row>
    <row r="16">
      <c r="A16" s="20" t="s">
        <v>233</v>
      </c>
      <c r="B16" s="23" t="s">
        <v>234</v>
      </c>
      <c r="C16" s="25" t="n">
        <v>3560445.84743198</v>
      </c>
      <c r="D16" s="25" t="n">
        <v>25200</v>
      </c>
      <c r="E16" s="25" t="n">
        <v>3535245.84743198</v>
      </c>
      <c r="F16" s="25" t="n">
        <v>18200</v>
      </c>
      <c r="G16" s="25" t="n">
        <v>32814526.2856249</v>
      </c>
    </row>
    <row r="17">
      <c r="A17" s="20" t="s">
        <v>235</v>
      </c>
      <c r="B17" s="23" t="s">
        <v>236</v>
      </c>
      <c r="C17" s="25" t="n">
        <v>10852364.3196721</v>
      </c>
      <c r="D17" s="25" t="n">
        <v>55778</v>
      </c>
      <c r="E17" s="25" t="n">
        <v>10796586.3196721</v>
      </c>
      <c r="F17" s="25" t="n">
        <v>457708</v>
      </c>
      <c r="G17" s="25" t="n">
        <v>94399484.971531</v>
      </c>
    </row>
    <row r="18">
      <c r="A18" s="20" t="s">
        <v>237</v>
      </c>
      <c r="B18" s="23" t="s">
        <v>238</v>
      </c>
      <c r="C18" s="25" t="n">
        <v>12768637.3768574</v>
      </c>
      <c r="D18" s="25" t="n">
        <v>17630</v>
      </c>
      <c r="E18" s="25" t="n">
        <v>12751007.3768574</v>
      </c>
      <c r="F18" s="25" t="n">
        <v>135570</v>
      </c>
      <c r="G18" s="25" t="n">
        <v>122012816.351152</v>
      </c>
    </row>
    <row r="19">
      <c r="A19" s="20" t="s">
        <v>239</v>
      </c>
      <c r="B19" s="23" t="s">
        <v>240</v>
      </c>
      <c r="C19" s="25" t="n">
        <v>3154218.893912</v>
      </c>
      <c r="D19" s="25" t="n">
        <v>0</v>
      </c>
      <c r="E19" s="25" t="n">
        <v>3154218.893912</v>
      </c>
      <c r="F19" s="25" t="n">
        <v>0</v>
      </c>
      <c r="G19" s="25" t="n">
        <v>27977106.1283906</v>
      </c>
    </row>
    <row r="20">
      <c r="A20" s="20" t="s">
        <v>241</v>
      </c>
      <c r="B20" s="23" t="s">
        <v>242</v>
      </c>
      <c r="C20" s="25" t="n">
        <v>1066048.34099562</v>
      </c>
      <c r="D20" s="25" t="n">
        <v>0</v>
      </c>
      <c r="E20" s="25" t="n">
        <v>1066048.34099562</v>
      </c>
      <c r="F20" s="25" t="n">
        <v>0</v>
      </c>
      <c r="G20" s="25" t="n">
        <v>8553551.82181106</v>
      </c>
    </row>
    <row r="22">
      <c r="A22" s="11" t="s">
        <v>111</v>
      </c>
      <c r="B22" s="12"/>
      <c r="C22" s="12"/>
      <c r="D22" s="12"/>
      <c r="E22" s="12"/>
      <c r="F22" s="12"/>
      <c r="G22" s="12"/>
      <c r="H22" s="12"/>
      <c r="I22" s="12"/>
      <c r="J22" s="12"/>
    </row>
    <row r="23">
      <c r="A23" s="10" t="str">
        <f>HYPERLINK("#'Índice'!C20", "Índice")</f>
        <v>Índice</v>
      </c>
      <c r="B23" s="12"/>
      <c r="C23" s="12"/>
      <c r="D23" s="12"/>
      <c r="E23" s="12"/>
      <c r="F23" s="12"/>
      <c r="G23" s="12"/>
      <c r="H23" s="12"/>
      <c r="I23" s="12"/>
      <c r="J23" s="12"/>
    </row>
  </sheetData>
  <mergeCells count="1">
    <mergeCell ref="A22:J22"/>
  </mergeCells>
  <pageMargins left="0.7" right="0.7" top="0.75" bottom="0.75" header="0.3" footer="0.3"/>
  <pageSetup paperSize="9" orientation="portrait" horizontalDpi="300" verticalDpi="300"/>
  <drawing r:id="rId1"/>
  <tableParts count="1">
    <tablePart r:id="rId16"/>
  </tablePar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 sqref="A3:XFD6"/>
    </sheetView>
  </sheetViews>
  <sheetFormatPr defaultRowHeight="15.0" baseColWidth="10"/>
  <cols>
    <col min="2" max="2" width="24" hidden="0" customWidth="1"/>
    <col min="3" max="3" width="24.42578125" hidden="0" customWidth="1"/>
    <col min="4" max="4" width="24.42578125" hidden="0" customWidth="1"/>
    <col min="5" max="5" width="24.42578125" hidden="0" customWidth="1"/>
    <col min="6" max="6" width="24.42578125" hidden="0" customWidth="1"/>
    <col min="7" max="7" width="24.42578125" hidden="0" customWidth="1"/>
  </cols>
  <sheetData>
    <row r="1" ht="108" customHeight="1"/>
    <row r="2" ht="49.9" customHeight="1">
      <c r="A2" s="14" t="s">
        <v>73</v>
      </c>
      <c r="B2" s="14" t="s">
        <v>19</v>
      </c>
      <c r="C2" s="14" t="s">
        <v>68</v>
      </c>
      <c r="D2" s="14" t="s">
        <v>69</v>
      </c>
      <c r="E2" s="14" t="s">
        <v>70</v>
      </c>
      <c r="F2" s="14" t="s">
        <v>71</v>
      </c>
      <c r="G2" s="14" t="s">
        <v>72</v>
      </c>
    </row>
    <row r="3">
      <c r="A3" s="15"/>
      <c r="B3" s="15" t="s">
        <v>208</v>
      </c>
      <c r="C3" s="7" t="n">
        <v>1309196188.86099</v>
      </c>
      <c r="D3" s="7" t="n">
        <v>597601803.715139</v>
      </c>
      <c r="E3" s="7" t="n">
        <v>711594385.145851</v>
      </c>
      <c r="F3" s="7" t="n">
        <v>4057615735.51891</v>
      </c>
      <c r="G3" s="7" t="n">
        <v>7467057795.01722</v>
      </c>
    </row>
    <row r="4">
      <c r="A4" s="9" t="s">
        <v>243</v>
      </c>
      <c r="B4" s="13" t="s">
        <v>244</v>
      </c>
      <c r="C4" s="8" t="n">
        <v>42898113.4847447</v>
      </c>
      <c r="D4" s="8" t="n">
        <v>748.092936872969</v>
      </c>
      <c r="E4" s="8" t="n">
        <v>42897365.3918079</v>
      </c>
      <c r="F4" s="8" t="n">
        <v>3375.35984749112</v>
      </c>
      <c r="G4" s="8" t="n">
        <v>486283512.25385</v>
      </c>
    </row>
    <row r="5">
      <c r="A5" s="9" t="s">
        <v>245</v>
      </c>
      <c r="B5" s="13" t="s">
        <v>246</v>
      </c>
      <c r="C5" s="8" t="n">
        <v>61596078.1320744</v>
      </c>
      <c r="D5" s="8" t="n">
        <v>506432.715805884</v>
      </c>
      <c r="E5" s="8" t="n">
        <v>61089645.4162685</v>
      </c>
      <c r="F5" s="8" t="n">
        <v>17061956.7242757</v>
      </c>
      <c r="G5" s="8" t="n">
        <v>560902177.426496</v>
      </c>
    </row>
    <row r="6">
      <c r="A6" s="9" t="s">
        <v>247</v>
      </c>
      <c r="B6" s="13" t="s">
        <v>248</v>
      </c>
      <c r="C6" s="8" t="n">
        <v>1204701997.24417</v>
      </c>
      <c r="D6" s="8" t="n">
        <v>597094622.906396</v>
      </c>
      <c r="E6" s="8" t="n">
        <v>607607374.337775</v>
      </c>
      <c r="F6" s="8" t="n">
        <v>4040550403.43478</v>
      </c>
      <c r="G6" s="8" t="n">
        <v>6419872105.33687</v>
      </c>
    </row>
    <row r="8">
      <c r="A8" s="11" t="s">
        <v>111</v>
      </c>
      <c r="B8" s="12"/>
      <c r="C8" s="12"/>
      <c r="D8" s="12"/>
      <c r="E8" s="12"/>
      <c r="F8" s="12"/>
      <c r="G8" s="12"/>
      <c r="H8" s="12"/>
      <c r="I8" s="12"/>
      <c r="J8" s="12"/>
    </row>
    <row r="9">
      <c r="A9" s="12"/>
      <c r="B9" s="12"/>
      <c r="C9" s="12"/>
      <c r="D9" s="12"/>
      <c r="E9" s="12"/>
      <c r="F9" s="12"/>
      <c r="G9" s="12"/>
      <c r="H9" s="12"/>
      <c r="I9" s="12"/>
      <c r="J9" s="12"/>
    </row>
    <row r="10" ht="15.75" customHeight="1">
      <c r="A10" s="17" t="s">
        <v>102</v>
      </c>
      <c r="B10" s="12"/>
      <c r="C10" s="12"/>
      <c r="D10" s="12"/>
      <c r="E10" s="12"/>
      <c r="F10" s="12"/>
      <c r="G10" s="12"/>
      <c r="H10" s="12"/>
      <c r="I10" s="12"/>
      <c r="J10" s="12"/>
    </row>
    <row r="11">
      <c r="A11" s="12"/>
      <c r="B11" s="12"/>
      <c r="C11" s="12"/>
      <c r="D11" s="12"/>
      <c r="E11" s="12"/>
      <c r="F11" s="12"/>
      <c r="G11" s="12"/>
      <c r="H11" s="12"/>
      <c r="I11" s="12"/>
      <c r="J11" s="12"/>
    </row>
    <row r="12">
      <c r="A12" s="16" t="str">
        <f>HYPERLINK("#'Índice'!C21", "Índice")</f>
        <v>Índice</v>
      </c>
    </row>
  </sheetData>
  <mergeCells count="1">
    <mergeCell ref="A8:J8"/>
  </mergeCells>
  <pageMargins left="0.7" right="0.7" top="0.75" bottom="0.75" header="0.3" footer="0.3"/>
  <pageSetup paperSize="9" orientation="portrait" horizontalDpi="300" verticalDpi="300"/>
  <drawing r:id="rId1"/>
  <tableParts count="1">
    <tablePart r:id="rId17"/>
  </tablePar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90" zoomScaleNormal="90" workbookViewId="0">
      <pane xSplit="2" ySplit="2" topLeftCell="C3" activePane="bottomRight" state="frozen"/>
      <selection pane="topRight" activeCell="C1" sqref="C1"/>
      <selection pane="bottomLeft" activeCell="A3" sqref="A3"/>
      <selection pane="bottomRight" activeCell="A3" sqref="A3:XFD20"/>
    </sheetView>
  </sheetViews>
  <sheetFormatPr defaultRowHeight="15.0" baseColWidth="10"/>
  <cols>
    <col min="2" max="2" width="90.7109375" hidden="0" customWidth="1"/>
    <col min="3" max="3" width="25.140625" hidden="0" customWidth="1"/>
    <col min="4" max="4" width="25.140625" hidden="0" customWidth="1"/>
  </cols>
  <sheetData>
    <row r="1" ht="108" customHeight="1"/>
    <row r="2" ht="49.9" customHeight="1">
      <c r="A2" s="14" t="s">
        <v>18</v>
      </c>
      <c r="B2" s="14" t="s">
        <v>19</v>
      </c>
      <c r="C2" s="14" t="s">
        <v>74</v>
      </c>
      <c r="D2" s="14" t="s">
        <v>75</v>
      </c>
    </row>
    <row r="3">
      <c r="A3" s="15"/>
      <c r="B3" s="15" t="s">
        <v>208</v>
      </c>
      <c r="C3" s="7" t="n">
        <v>101640.606984686</v>
      </c>
      <c r="D3" s="7" t="n">
        <v>42258.540718577</v>
      </c>
    </row>
    <row r="4">
      <c r="A4" s="9" t="s">
        <v>209</v>
      </c>
      <c r="B4" s="13" t="s">
        <v>210</v>
      </c>
      <c r="C4" s="8" t="n">
        <v>500804.368359233</v>
      </c>
      <c r="D4" s="8" t="n">
        <v>412136.030604489</v>
      </c>
    </row>
    <row r="5">
      <c r="A5" s="9" t="s">
        <v>211</v>
      </c>
      <c r="B5" s="13" t="s">
        <v>212</v>
      </c>
      <c r="C5" s="8" t="n">
        <v>164345.94257376</v>
      </c>
      <c r="D5" s="8" t="n">
        <v>32050.5772673981</v>
      </c>
    </row>
    <row r="6">
      <c r="A6" s="9" t="s">
        <v>213</v>
      </c>
      <c r="B6" s="13" t="s">
        <v>214</v>
      </c>
      <c r="C6" s="8" t="n">
        <v>201438.726095871</v>
      </c>
      <c r="D6" s="8" t="n">
        <v>100222.11389271</v>
      </c>
    </row>
    <row r="7">
      <c r="A7" s="9" t="s">
        <v>215</v>
      </c>
      <c r="B7" s="13" t="s">
        <v>216</v>
      </c>
      <c r="C7" s="8" t="n">
        <v>54063.0518731393</v>
      </c>
      <c r="D7" s="8" t="n">
        <v>32795.6379957077</v>
      </c>
    </row>
    <row r="8">
      <c r="A8" s="9" t="s">
        <v>217</v>
      </c>
      <c r="B8" s="13" t="s">
        <v>218</v>
      </c>
      <c r="C8" s="8" t="n">
        <v>71681.3240132795</v>
      </c>
      <c r="D8" s="8" t="n">
        <v>22996.9303393336</v>
      </c>
    </row>
    <row r="9">
      <c r="A9" s="9" t="s">
        <v>219</v>
      </c>
      <c r="B9" s="13" t="s">
        <v>220</v>
      </c>
      <c r="C9" s="8" t="n">
        <v>54307.6800069263</v>
      </c>
      <c r="D9" s="8" t="n">
        <v>31540.4710122399</v>
      </c>
    </row>
    <row r="10">
      <c r="A10" s="9" t="s">
        <v>221</v>
      </c>
      <c r="B10" s="13" t="s">
        <v>222</v>
      </c>
      <c r="C10" s="8" t="n">
        <v>110992.878720011</v>
      </c>
      <c r="D10" s="8" t="n">
        <v>38326.032772058</v>
      </c>
    </row>
    <row r="11">
      <c r="A11" s="9" t="s">
        <v>223</v>
      </c>
      <c r="B11" s="13" t="s">
        <v>224</v>
      </c>
      <c r="C11" s="8" t="n">
        <v>42042.614163445</v>
      </c>
      <c r="D11" s="8" t="n">
        <v>14514.8619603205</v>
      </c>
    </row>
    <row r="12">
      <c r="A12" s="9" t="s">
        <v>225</v>
      </c>
      <c r="B12" s="13" t="s">
        <v>226</v>
      </c>
      <c r="C12" s="8" t="n">
        <v>111507.097620105</v>
      </c>
      <c r="D12" s="8" t="n">
        <v>58475.0967733359</v>
      </c>
    </row>
    <row r="13">
      <c r="A13" s="9" t="s">
        <v>227</v>
      </c>
      <c r="B13" s="13" t="s">
        <v>228</v>
      </c>
      <c r="C13" s="8" t="n">
        <v>380337.127764082</v>
      </c>
      <c r="D13" s="8" t="n">
        <v>78415.1722128827</v>
      </c>
    </row>
    <row r="14">
      <c r="A14" s="9" t="s">
        <v>229</v>
      </c>
      <c r="B14" s="13" t="s">
        <v>230</v>
      </c>
      <c r="C14" s="8" t="n">
        <v>174730.698264072</v>
      </c>
      <c r="D14" s="8" t="n">
        <v>73567.1198031777</v>
      </c>
    </row>
    <row r="15">
      <c r="A15" s="9" t="s">
        <v>231</v>
      </c>
      <c r="B15" s="13" t="s">
        <v>232</v>
      </c>
      <c r="C15" s="8" t="n">
        <v>51424.282073252</v>
      </c>
      <c r="D15" s="8" t="n">
        <v>23943.1290280848</v>
      </c>
    </row>
    <row r="16">
      <c r="A16" s="9" t="s">
        <v>233</v>
      </c>
      <c r="B16" s="13" t="s">
        <v>234</v>
      </c>
      <c r="C16" s="8" t="n">
        <v>22295.9669594511</v>
      </c>
      <c r="D16" s="8" t="n">
        <v>13486.653074737</v>
      </c>
    </row>
    <row r="17">
      <c r="A17" s="9" t="s">
        <v>235</v>
      </c>
      <c r="B17" s="13" t="s">
        <v>236</v>
      </c>
      <c r="C17" s="8" t="n">
        <v>37771.6585757605</v>
      </c>
      <c r="D17" s="8" t="n">
        <v>25012.0674173672</v>
      </c>
    </row>
    <row r="18">
      <c r="A18" s="9" t="s">
        <v>237</v>
      </c>
      <c r="B18" s="13" t="s">
        <v>238</v>
      </c>
      <c r="C18" s="8" t="n">
        <v>56056.2226555988</v>
      </c>
      <c r="D18" s="8" t="n">
        <v>22352.8788882116</v>
      </c>
    </row>
    <row r="19">
      <c r="A19" s="9" t="s">
        <v>239</v>
      </c>
      <c r="B19" s="13" t="s">
        <v>240</v>
      </c>
      <c r="C19" s="8" t="n">
        <v>51542.6436312994</v>
      </c>
      <c r="D19" s="8" t="n">
        <v>23186.7740247951</v>
      </c>
    </row>
    <row r="20">
      <c r="A20" s="9" t="s">
        <v>241</v>
      </c>
      <c r="B20" s="13" t="s">
        <v>242</v>
      </c>
      <c r="C20" s="8" t="n">
        <v>46210.2120537246</v>
      </c>
      <c r="D20" s="8" t="n">
        <v>25174.4425478807</v>
      </c>
    </row>
    <row r="22">
      <c r="A22" s="11" t="s">
        <v>111</v>
      </c>
      <c r="B22" s="12"/>
      <c r="C22" s="12"/>
      <c r="D22" s="12"/>
    </row>
    <row r="23">
      <c r="A23" s="10" t="str">
        <f>HYPERLINK("#'Índice'!C22", "Índice")</f>
        <v>Índice</v>
      </c>
      <c r="B23" s="12"/>
      <c r="C23" s="12"/>
      <c r="D23" s="12"/>
    </row>
  </sheetData>
  <mergeCells count="1">
    <mergeCell ref="A22:D22"/>
  </mergeCells>
  <pageMargins left="0.7" right="0.7" top="0.75" bottom="0.75" header="0.3" footer="0.3"/>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 sqref="A3:XFD6"/>
    </sheetView>
  </sheetViews>
  <sheetFormatPr defaultRowHeight="15.0" baseColWidth="10"/>
  <cols>
    <col min="2" max="2" width="45.7109375" hidden="0" customWidth="1"/>
    <col min="3" max="3" width="32.7109375" hidden="0" customWidth="1"/>
    <col min="4" max="4" width="32.7109375" hidden="0" customWidth="1"/>
  </cols>
  <sheetData>
    <row r="1" ht="108" customHeight="1"/>
    <row r="2" ht="49.9" customHeight="1">
      <c r="A2" s="14" t="s">
        <v>28</v>
      </c>
      <c r="B2" s="14" t="s">
        <v>19</v>
      </c>
      <c r="C2" s="14" t="s">
        <v>74</v>
      </c>
      <c r="D2" s="14" t="s">
        <v>75</v>
      </c>
    </row>
    <row r="3">
      <c r="A3" s="15"/>
      <c r="B3" s="15" t="s">
        <v>208</v>
      </c>
      <c r="C3" s="7" t="n">
        <v>101640.606984686</v>
      </c>
      <c r="D3" s="7" t="n">
        <v>42258.540718577</v>
      </c>
    </row>
    <row r="4">
      <c r="A4" s="9" t="s">
        <v>243</v>
      </c>
      <c r="B4" s="13" t="s">
        <v>244</v>
      </c>
      <c r="C4" s="8" t="n">
        <v>41960.9643406542</v>
      </c>
      <c r="D4" s="8" t="n">
        <v>18690.3735090858</v>
      </c>
    </row>
    <row r="5">
      <c r="A5" s="9" t="s">
        <v>245</v>
      </c>
      <c r="B5" s="13" t="s">
        <v>246</v>
      </c>
      <c r="C5" s="8" t="n">
        <v>45523.1612355203</v>
      </c>
      <c r="D5" s="8" t="n">
        <v>21000.0773629767</v>
      </c>
    </row>
    <row r="6">
      <c r="A6" s="9" t="s">
        <v>247</v>
      </c>
      <c r="B6" s="13" t="s">
        <v>248</v>
      </c>
      <c r="C6" s="8" t="n">
        <v>128660.841956132</v>
      </c>
      <c r="D6" s="8" t="n">
        <v>52118.712187895</v>
      </c>
    </row>
    <row r="8">
      <c r="A8" s="11" t="s">
        <v>111</v>
      </c>
      <c r="B8" s="12"/>
      <c r="C8" s="12"/>
      <c r="D8" s="12"/>
    </row>
    <row r="9">
      <c r="A9" s="12"/>
      <c r="B9" s="12"/>
      <c r="C9" s="12"/>
      <c r="D9" s="12"/>
    </row>
    <row r="10" ht="15.75" customHeight="1">
      <c r="A10" s="17" t="s">
        <v>100</v>
      </c>
      <c r="B10" s="18"/>
      <c r="C10" s="18"/>
      <c r="D10" s="18"/>
      <c r="E10" s="18"/>
      <c r="F10" s="18"/>
      <c r="G10" s="18"/>
      <c r="H10" s="18"/>
    </row>
    <row r="11" ht="15.75" customHeight="1">
      <c r="A11" s="17"/>
      <c r="B11" s="18"/>
      <c r="C11" s="18"/>
      <c r="D11" s="18"/>
      <c r="E11" s="18"/>
      <c r="F11" s="18"/>
      <c r="G11" s="18"/>
      <c r="H11" s="18"/>
    </row>
    <row r="12">
      <c r="A12" s="16" t="str">
        <f>HYPERLINK("#'Índice'!C23", "Índice")</f>
        <v>Índice</v>
      </c>
    </row>
  </sheetData>
  <mergeCells count="1">
    <mergeCell ref="A8:D8"/>
  </mergeCells>
  <pageMargins left="0.7" right="0.7" top="0.75" bottom="0.75" header="0.3" footer="0.3"/>
  <pageSetup paperSize="9" orientation="portrait" horizontalDpi="300" verticalDpi="300"/>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90" zoomScaleNormal="90" workbookViewId="0">
      <pane xSplit="2" ySplit="3" topLeftCell="C4" activePane="bottomRight" state="frozen"/>
      <selection pane="topRight" activeCell="C1" sqref="C1"/>
      <selection pane="bottomLeft" activeCell="A4" sqref="A4"/>
      <selection pane="bottomRight" activeCell="AR4" sqref="AR4:AR21"/>
    </sheetView>
  </sheetViews>
  <sheetFormatPr defaultRowHeight="15.0" baseColWidth="10"/>
  <cols>
    <col min="2" max="2" width="88"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s>
  <sheetData>
    <row r="1" ht="94.9" customHeight="1"/>
    <row r="2" ht="28.15" customHeight="1">
      <c r="A2" s="39" t="s">
        <v>18</v>
      </c>
      <c r="B2" s="39" t="s">
        <v>19</v>
      </c>
      <c r="C2" s="35" t="s">
        <v>112</v>
      </c>
      <c r="D2" s="36"/>
      <c r="E2" s="36"/>
      <c r="F2" s="36"/>
      <c r="G2" s="36"/>
      <c r="H2" s="37"/>
      <c r="I2" s="35" t="s">
        <v>21</v>
      </c>
      <c r="J2" s="36"/>
      <c r="K2" s="36"/>
      <c r="L2" s="36"/>
      <c r="M2" s="36"/>
      <c r="N2" s="37"/>
      <c r="O2" s="35" t="s">
        <v>22</v>
      </c>
      <c r="P2" s="36"/>
      <c r="Q2" s="36"/>
      <c r="R2" s="36"/>
      <c r="S2" s="36"/>
      <c r="T2" s="37"/>
      <c r="U2" s="35" t="s">
        <v>23</v>
      </c>
      <c r="V2" s="36"/>
      <c r="W2" s="36"/>
      <c r="X2" s="36"/>
      <c r="Y2" s="36"/>
      <c r="Z2" s="37"/>
      <c r="AA2" s="35" t="s">
        <v>24</v>
      </c>
      <c r="AB2" s="36"/>
      <c r="AC2" s="36"/>
      <c r="AD2" s="36"/>
      <c r="AE2" s="36"/>
      <c r="AF2" s="37"/>
      <c r="AG2" s="35" t="s">
        <v>25</v>
      </c>
      <c r="AH2" s="36"/>
      <c r="AI2" s="36"/>
      <c r="AJ2" s="36"/>
      <c r="AK2" s="36"/>
      <c r="AL2" s="37"/>
      <c r="AM2" s="33" t="s">
        <v>27</v>
      </c>
      <c r="AN2" s="34"/>
      <c r="AO2" s="34"/>
      <c r="AP2" s="34"/>
      <c r="AQ2" s="34"/>
      <c r="AR2" s="34"/>
    </row>
    <row r="3" ht="21" customHeight="1">
      <c r="A3" s="40"/>
      <c r="B3" s="40"/>
      <c r="C3" s="27" t="n">
        <v>2017</v>
      </c>
      <c r="D3" s="27" t="n">
        <v>2018</v>
      </c>
      <c r="E3" s="27" t="n">
        <v>2019</v>
      </c>
      <c r="F3" s="27" t="n">
        <v>2020</v>
      </c>
      <c r="G3" s="27" t="n">
        <v>2021</v>
      </c>
      <c r="H3" s="27" t="n">
        <v>2022</v>
      </c>
      <c r="I3" s="27" t="n">
        <v>2017</v>
      </c>
      <c r="J3" s="27" t="n">
        <v>2018</v>
      </c>
      <c r="K3" s="27" t="n">
        <v>2019</v>
      </c>
      <c r="L3" s="27" t="n">
        <v>2020</v>
      </c>
      <c r="M3" s="27" t="n">
        <v>2021</v>
      </c>
      <c r="N3" s="27" t="n">
        <v>2022</v>
      </c>
      <c r="O3" s="27" t="n">
        <v>2017</v>
      </c>
      <c r="P3" s="27" t="n">
        <v>2018</v>
      </c>
      <c r="Q3" s="27" t="n">
        <v>2019</v>
      </c>
      <c r="R3" s="27" t="n">
        <v>2020</v>
      </c>
      <c r="S3" s="27" t="n">
        <v>2021</v>
      </c>
      <c r="T3" s="27" t="n">
        <v>2022</v>
      </c>
      <c r="U3" s="27" t="n">
        <v>2017</v>
      </c>
      <c r="V3" s="27" t="n">
        <v>2018</v>
      </c>
      <c r="W3" s="27" t="n">
        <v>2019</v>
      </c>
      <c r="X3" s="27" t="n">
        <v>2020</v>
      </c>
      <c r="Y3" s="27" t="n">
        <v>2021</v>
      </c>
      <c r="Z3" s="27" t="n">
        <v>2022</v>
      </c>
      <c r="AA3" s="27" t="n">
        <v>2017</v>
      </c>
      <c r="AB3" s="27" t="n">
        <v>2018</v>
      </c>
      <c r="AC3" s="27" t="n">
        <v>2019</v>
      </c>
      <c r="AD3" s="27" t="n">
        <v>2020</v>
      </c>
      <c r="AE3" s="27" t="n">
        <v>2021</v>
      </c>
      <c r="AF3" s="27" t="n">
        <v>2022</v>
      </c>
      <c r="AG3" s="27" t="n">
        <v>2017</v>
      </c>
      <c r="AH3" s="27" t="n">
        <v>2018</v>
      </c>
      <c r="AI3" s="27" t="n">
        <v>2019</v>
      </c>
      <c r="AJ3" s="27" t="n">
        <v>2020</v>
      </c>
      <c r="AK3" s="27" t="n">
        <v>2021</v>
      </c>
      <c r="AL3" s="27" t="n">
        <v>2022</v>
      </c>
      <c r="AM3" s="27" t="n">
        <v>2017</v>
      </c>
      <c r="AN3" s="27" t="n">
        <v>2018</v>
      </c>
      <c r="AO3" s="27" t="n">
        <v>2019</v>
      </c>
      <c r="AP3" s="27" t="n">
        <v>2020</v>
      </c>
      <c r="AQ3" s="27" t="n">
        <v>2021</v>
      </c>
      <c r="AR3" s="27" t="n">
        <v>2022</v>
      </c>
    </row>
    <row r="4">
      <c r="A4" s="41"/>
      <c r="B4" s="23" t="s">
        <v>113</v>
      </c>
      <c r="C4" s="31" t="n">
        <v>13694.042553191483</v>
      </c>
      <c r="D4" s="31" t="n">
        <v>13998.000000000018</v>
      </c>
      <c r="E4" s="31" t="n">
        <v>14429.678571428542</v>
      </c>
      <c r="F4" s="31" t="n">
        <v>12243.193454106302</v>
      </c>
      <c r="G4" s="28" t="n">
        <v>13830.179999368</v>
      </c>
      <c r="H4" s="28" t="n">
        <v>15843.7742336175</v>
      </c>
      <c r="I4" s="31" t="n">
        <v>1023175.6433492933</v>
      </c>
      <c r="J4" s="31" t="n">
        <v>1057285.9498696565</v>
      </c>
      <c r="K4" s="31" t="n">
        <v>996894.040333707</v>
      </c>
      <c r="L4" s="31" t="n">
        <v>944199.4550662007</v>
      </c>
      <c r="M4" s="28" t="n">
        <v>952977.70324582304</v>
      </c>
      <c r="N4" s="28" t="n">
        <v>1079929.61039453</v>
      </c>
      <c r="O4" s="31" t="n">
        <v>17779400938.07769</v>
      </c>
      <c r="P4" s="31" t="n">
        <v>17490056439.80743</v>
      </c>
      <c r="Q4" s="31" t="n">
        <v>17262660623.714344</v>
      </c>
      <c r="R4" s="31" t="n">
        <v>15358987942.359097</v>
      </c>
      <c r="S4" s="28" t="n">
        <v>16773923632.0266</v>
      </c>
      <c r="T4" s="28" t="n">
        <v>19125993022.0191</v>
      </c>
      <c r="U4" s="31" t="n">
        <v>87061066605.337112</v>
      </c>
      <c r="V4" s="31" t="n">
        <v>91174334600.72139</v>
      </c>
      <c r="W4" s="31" t="n">
        <v>90953786069.349579</v>
      </c>
      <c r="X4" s="31" t="n">
        <v>74720947087.980194</v>
      </c>
      <c r="Y4" s="28" t="n">
        <v>94212591517.690201</v>
      </c>
      <c r="Z4" s="28" t="n">
        <v>111936581567.473</v>
      </c>
      <c r="AA4" s="31" t="n">
        <v>51572979542.227844</v>
      </c>
      <c r="AB4" s="31" t="n">
        <v>54369328132.735344</v>
      </c>
      <c r="AC4" s="31" t="n">
        <v>53057283374.931862</v>
      </c>
      <c r="AD4" s="31" t="n">
        <v>45946474005.197891</v>
      </c>
      <c r="AE4" s="28" t="n">
        <v>54810689637.272202</v>
      </c>
      <c r="AF4" s="28" t="n">
        <v>67226406757.4545</v>
      </c>
      <c r="AG4" s="31" t="n">
        <v>35488087063.109222</v>
      </c>
      <c r="AH4" s="31" t="n">
        <v>36805006467.986031</v>
      </c>
      <c r="AI4" s="31" t="n">
        <v>37896502694.417709</v>
      </c>
      <c r="AJ4" s="31" t="n">
        <v>28774473082.782345</v>
      </c>
      <c r="AK4" s="28" t="n">
        <v>39401901880.417999</v>
      </c>
      <c r="AL4" s="28" t="n">
        <v>44710174810.0186</v>
      </c>
      <c r="AM4" s="31" t="n">
        <v>3316740268.9864197</v>
      </c>
      <c r="AN4" s="31" t="n">
        <v>6213480660.1525145</v>
      </c>
      <c r="AO4" s="31" t="n">
        <v>4011497243.3924751</v>
      </c>
      <c r="AP4" s="31" t="n">
        <v>2779637290.5438304</v>
      </c>
      <c r="AQ4" s="28" t="n">
        <v>24644624852.345001</v>
      </c>
      <c r="AR4" s="28" t="n">
        <v>-820010565.80493</v>
      </c>
    </row>
    <row r="5">
      <c r="A5" s="42" t="s">
        <v>114</v>
      </c>
      <c r="B5" s="23" t="s">
        <v>115</v>
      </c>
      <c r="C5" s="32" t="n">
        <v>164.00000000000003</v>
      </c>
      <c r="D5" s="32" t="n">
        <v>172.99999999999991</v>
      </c>
      <c r="E5" s="32" t="n">
        <v>193.00000000000006</v>
      </c>
      <c r="F5" s="32" t="n">
        <v>165.00000000000006</v>
      </c>
      <c r="G5" s="29" t="n">
        <v>172.157894736842</v>
      </c>
      <c r="H5" s="29" t="n">
        <v>192.324263038549</v>
      </c>
      <c r="I5" s="32" t="n">
        <v>27319.041083978685</v>
      </c>
      <c r="J5" s="32" t="n">
        <v>31310.436735382351</v>
      </c>
      <c r="K5" s="32" t="n">
        <v>32379.372115236289</v>
      </c>
      <c r="L5" s="32" t="n">
        <v>27533.324474267323</v>
      </c>
      <c r="M5" s="29" t="n">
        <v>31587.096105818098</v>
      </c>
      <c r="N5" s="29" t="n">
        <v>34127.2311361841</v>
      </c>
      <c r="O5" s="32" t="n">
        <v>811423444.23748732</v>
      </c>
      <c r="P5" s="32" t="n">
        <v>843249688.04535973</v>
      </c>
      <c r="Q5" s="32" t="n">
        <v>908578843.59242177</v>
      </c>
      <c r="R5" s="32" t="n">
        <v>775213759.77367365</v>
      </c>
      <c r="S5" s="29" t="n">
        <v>1098618724.5064299</v>
      </c>
      <c r="T5" s="29" t="n">
        <v>1317680279.6272</v>
      </c>
      <c r="U5" s="32" t="n">
        <v>9278454511.3595791</v>
      </c>
      <c r="V5" s="32" t="n">
        <v>11320214515.627176</v>
      </c>
      <c r="W5" s="32" t="n">
        <v>11233145206.825232</v>
      </c>
      <c r="X5" s="32" t="n">
        <v>8090270888.65168</v>
      </c>
      <c r="Y5" s="29" t="n">
        <v>12595518117.525</v>
      </c>
      <c r="Z5" s="29" t="n">
        <v>16445789851.6397</v>
      </c>
      <c r="AA5" s="32" t="n">
        <v>1891316273.0653472</v>
      </c>
      <c r="AB5" s="32" t="n">
        <v>2498906975.3448744</v>
      </c>
      <c r="AC5" s="32" t="n">
        <v>2413421366.6040235</v>
      </c>
      <c r="AD5" s="32" t="n">
        <v>1931510601.5260761</v>
      </c>
      <c r="AE5" s="29" t="n">
        <v>2603147956.81007</v>
      </c>
      <c r="AF5" s="29" t="n">
        <v>3294362553.63924</v>
      </c>
      <c r="AG5" s="32" t="n">
        <v>7387138238.2942324</v>
      </c>
      <c r="AH5" s="32" t="n">
        <v>8821307540.2823067</v>
      </c>
      <c r="AI5" s="32" t="n">
        <v>8819723840.2212105</v>
      </c>
      <c r="AJ5" s="32" t="n">
        <v>6158760287.1256027</v>
      </c>
      <c r="AK5" s="29" t="n">
        <v>9992370160.7149506</v>
      </c>
      <c r="AL5" s="29" t="n">
        <v>13151427298.0005</v>
      </c>
      <c r="AM5" s="32" t="n">
        <v>213362989.48497495</v>
      </c>
      <c r="AN5" s="32" t="n">
        <v>363916566.60280156</v>
      </c>
      <c r="AO5" s="32" t="n">
        <v>400980019.91826439</v>
      </c>
      <c r="AP5" s="32" t="n">
        <v>663998040.51388836</v>
      </c>
      <c r="AQ5" s="29" t="n">
        <v>1456795915.3757701</v>
      </c>
      <c r="AR5" s="29" t="n">
        <v>87032578.6541493</v>
      </c>
    </row>
    <row r="6">
      <c r="A6" s="42" t="s">
        <v>116</v>
      </c>
      <c r="B6" s="23" t="s">
        <v>117</v>
      </c>
      <c r="C6" s="32" t="n">
        <v>1890</v>
      </c>
      <c r="D6" s="32" t="n">
        <v>1887.9999999999975</v>
      </c>
      <c r="E6" s="32" t="n">
        <v>1926.9999999999993</v>
      </c>
      <c r="F6" s="32" t="n">
        <v>1709.8195652173922</v>
      </c>
      <c r="G6" s="29" t="n">
        <v>1880.5</v>
      </c>
      <c r="H6" s="29" t="n">
        <v>2052.95652173913</v>
      </c>
      <c r="I6" s="32" t="n">
        <v>254333.48164195835</v>
      </c>
      <c r="J6" s="32" t="n">
        <v>260287.69604359809</v>
      </c>
      <c r="K6" s="32" t="n">
        <v>245025.47461256318</v>
      </c>
      <c r="L6" s="32" t="n">
        <v>238115.58416271565</v>
      </c>
      <c r="M6" s="29" t="n">
        <v>250146.88047191099</v>
      </c>
      <c r="N6" s="29" t="n">
        <v>267802.40130393</v>
      </c>
      <c r="O6" s="32" t="n">
        <v>4546345235.7972107</v>
      </c>
      <c r="P6" s="32" t="n">
        <v>4388792141.8559914</v>
      </c>
      <c r="Q6" s="32" t="n">
        <v>4235189323.560493</v>
      </c>
      <c r="R6" s="32" t="n">
        <v>4016850052.1995215</v>
      </c>
      <c r="S6" s="29" t="n">
        <v>4383929526.6819401</v>
      </c>
      <c r="T6" s="29" t="n">
        <v>4854887257.73841</v>
      </c>
      <c r="U6" s="32" t="n">
        <v>31139053121.513378</v>
      </c>
      <c r="V6" s="32" t="n">
        <v>33354874917.090153</v>
      </c>
      <c r="W6" s="32" t="n">
        <v>32338113824.159466</v>
      </c>
      <c r="X6" s="32" t="n">
        <v>29018226849.484528</v>
      </c>
      <c r="Y6" s="29" t="n">
        <v>37121735356.070099</v>
      </c>
      <c r="Z6" s="29" t="n">
        <v>43859367808.6985</v>
      </c>
      <c r="AA6" s="32" t="n">
        <v>24211974889.569641</v>
      </c>
      <c r="AB6" s="32" t="n">
        <v>26431160706.015583</v>
      </c>
      <c r="AC6" s="32" t="n">
        <v>25941650531.430424</v>
      </c>
      <c r="AD6" s="32" t="n">
        <v>24345321943.88866</v>
      </c>
      <c r="AE6" s="29" t="n">
        <v>29060443507.728401</v>
      </c>
      <c r="AF6" s="29" t="n">
        <v>35602636243.1611</v>
      </c>
      <c r="AG6" s="32" t="n">
        <v>6927078231.9437265</v>
      </c>
      <c r="AH6" s="32" t="n">
        <v>6923714211.0745506</v>
      </c>
      <c r="AI6" s="32" t="n">
        <v>6396463292.7290506</v>
      </c>
      <c r="AJ6" s="32" t="n">
        <v>4672904905.5958834</v>
      </c>
      <c r="AK6" s="29" t="n">
        <v>8061291848.3416901</v>
      </c>
      <c r="AL6" s="29" t="n">
        <v>8256731565.53736</v>
      </c>
      <c r="AM6" s="32" t="n">
        <v>858449909.18001676</v>
      </c>
      <c r="AN6" s="32" t="n">
        <v>3622610509.1280189</v>
      </c>
      <c r="AO6" s="32" t="n">
        <v>1047620000.621057</v>
      </c>
      <c r="AP6" s="32" t="n">
        <v>390777085.3345657</v>
      </c>
      <c r="AQ6" s="29" t="n">
        <v>20655311645.034401</v>
      </c>
      <c r="AR6" s="29" t="n">
        <v>529231539.497566</v>
      </c>
    </row>
    <row r="7">
      <c r="A7" s="42" t="s">
        <v>118</v>
      </c>
      <c r="B7" s="23" t="s">
        <v>119</v>
      </c>
      <c r="C7" s="32" t="n">
        <v>40</v>
      </c>
      <c r="D7" s="32" t="n">
        <v>35.999999999999979</v>
      </c>
      <c r="E7" s="32" t="n">
        <v>39.000000000000036</v>
      </c>
      <c r="F7" s="32" t="n">
        <v>40.000000000000043</v>
      </c>
      <c r="G7" s="29" t="n">
        <v>49</v>
      </c>
      <c r="H7" s="29" t="n">
        <v>61.9545454545454</v>
      </c>
      <c r="I7" s="32" t="n">
        <v>18113.3010936432</v>
      </c>
      <c r="J7" s="32" t="n">
        <v>18049.194444444445</v>
      </c>
      <c r="K7" s="32" t="n">
        <v>16969.5</v>
      </c>
      <c r="L7" s="32" t="n">
        <v>16210.333333333334</v>
      </c>
      <c r="M7" s="29" t="n">
        <v>17482.400000000001</v>
      </c>
      <c r="N7" s="29" t="n">
        <v>17514.0909090909</v>
      </c>
      <c r="O7" s="32" t="n">
        <v>502087521.79596722</v>
      </c>
      <c r="P7" s="32" t="n">
        <v>503668922.80555558</v>
      </c>
      <c r="Q7" s="32" t="n">
        <v>544577611</v>
      </c>
      <c r="R7" s="32" t="n">
        <v>508215882.77777773</v>
      </c>
      <c r="S7" s="29" t="n">
        <v>659127002.75999999</v>
      </c>
      <c r="T7" s="29" t="n">
        <v>590537991.181818</v>
      </c>
      <c r="U7" s="32" t="n">
        <v>3214571619.8660288</v>
      </c>
      <c r="V7" s="32" t="n">
        <v>3214621662.916667</v>
      </c>
      <c r="W7" s="32" t="n">
        <v>3939615451.166667</v>
      </c>
      <c r="X7" s="32" t="n">
        <v>3489693394.1111112</v>
      </c>
      <c r="Y7" s="29" t="n">
        <v>4036101252.5999999</v>
      </c>
      <c r="Z7" s="29" t="n">
        <v>3549537185.95455</v>
      </c>
      <c r="AA7" s="32" t="n">
        <v>1643366724.203691</v>
      </c>
      <c r="AB7" s="32" t="n">
        <v>1506212106.1944447</v>
      </c>
      <c r="AC7" s="32" t="n">
        <v>1460487819.6666665</v>
      </c>
      <c r="AD7" s="32" t="n">
        <v>1435684311.2222221</v>
      </c>
      <c r="AE7" s="29" t="n">
        <v>1523719293.28</v>
      </c>
      <c r="AF7" s="29" t="n">
        <v>1776640485.63636</v>
      </c>
      <c r="AG7" s="32" t="n">
        <v>1571204895.6623375</v>
      </c>
      <c r="AH7" s="32" t="n">
        <v>1708409556.7222223</v>
      </c>
      <c r="AI7" s="32" t="n">
        <v>2479127631.5</v>
      </c>
      <c r="AJ7" s="32" t="n">
        <v>2054009082.8888888</v>
      </c>
      <c r="AK7" s="29" t="n">
        <v>2512381959.3200002</v>
      </c>
      <c r="AL7" s="29" t="n">
        <v>1772896700.31818</v>
      </c>
      <c r="AM7" s="32" t="n">
        <v>1021220598.7453862</v>
      </c>
      <c r="AN7" s="32" t="n">
        <v>643640792.11111116</v>
      </c>
      <c r="AO7" s="32" t="n">
        <v>364241259.33333337</v>
      </c>
      <c r="AP7" s="32" t="n">
        <v>890874682.33333325</v>
      </c>
      <c r="AQ7" s="29" t="n">
        <v>1384373456.6800001</v>
      </c>
      <c r="AR7" s="29" t="n">
        <v>-3012601266.95455</v>
      </c>
    </row>
    <row r="8">
      <c r="A8" s="42" t="s">
        <v>120</v>
      </c>
      <c r="B8" s="23" t="s">
        <v>121</v>
      </c>
      <c r="C8" s="32" t="n">
        <v>63.000000000000014</v>
      </c>
      <c r="D8" s="32" t="n">
        <v>78.000000000000043</v>
      </c>
      <c r="E8" s="32" t="n">
        <v>89.000000000000014</v>
      </c>
      <c r="F8" s="32" t="n">
        <v>86.999999999999986</v>
      </c>
      <c r="G8" s="29" t="n">
        <v>89.000000000000099</v>
      </c>
      <c r="H8" s="29" t="n">
        <v>107</v>
      </c>
      <c r="I8" s="32" t="n">
        <v>13667.539771242789</v>
      </c>
      <c r="J8" s="32" t="n">
        <v>15200.252848217569</v>
      </c>
      <c r="K8" s="32" t="n">
        <v>16317.969152785578</v>
      </c>
      <c r="L8" s="32" t="n">
        <v>16025.578198108511</v>
      </c>
      <c r="M8" s="29" t="n">
        <v>14176.2698961938</v>
      </c>
      <c r="N8" s="29" t="n">
        <v>18580.0772261623</v>
      </c>
      <c r="O8" s="32" t="n">
        <v>208877329.64854059</v>
      </c>
      <c r="P8" s="32" t="n">
        <v>208618026.09604311</v>
      </c>
      <c r="Q8" s="32" t="n">
        <v>235528207.10649452</v>
      </c>
      <c r="R8" s="32" t="n">
        <v>242689270.32603276</v>
      </c>
      <c r="S8" s="29" t="n">
        <v>222778217.45872501</v>
      </c>
      <c r="T8" s="29" t="n">
        <v>268070139.628054</v>
      </c>
      <c r="U8" s="32" t="n">
        <v>836544569.56709826</v>
      </c>
      <c r="V8" s="32" t="n">
        <v>821971587.87345326</v>
      </c>
      <c r="W8" s="32" t="n">
        <v>1156068769.5557611</v>
      </c>
      <c r="X8" s="32" t="n">
        <v>857994039.45156825</v>
      </c>
      <c r="Y8" s="29" t="n">
        <v>841015767.08897698</v>
      </c>
      <c r="Z8" s="29" t="n">
        <v>1004495678.88495</v>
      </c>
      <c r="AA8" s="32" t="n">
        <v>340577774.43817818</v>
      </c>
      <c r="AB8" s="32" t="n">
        <v>361432411.04140627</v>
      </c>
      <c r="AC8" s="32" t="n">
        <v>421541616.66360664</v>
      </c>
      <c r="AD8" s="32" t="n">
        <v>388339916.38307607</v>
      </c>
      <c r="AE8" s="29" t="n">
        <v>402715544.41127002</v>
      </c>
      <c r="AF8" s="29" t="n">
        <v>505266407.22695</v>
      </c>
      <c r="AG8" s="32" t="n">
        <v>495966795.12892026</v>
      </c>
      <c r="AH8" s="32" t="n">
        <v>460539176.83204705</v>
      </c>
      <c r="AI8" s="32" t="n">
        <v>734527152.89215505</v>
      </c>
      <c r="AJ8" s="32" t="n">
        <v>469654123.06849176</v>
      </c>
      <c r="AK8" s="29" t="n">
        <v>438300222.677706</v>
      </c>
      <c r="AL8" s="29" t="n">
        <v>499229271.657998</v>
      </c>
      <c r="AM8" s="32" t="n">
        <v>227797548.34439689</v>
      </c>
      <c r="AN8" s="32" t="n">
        <v>153165279.02658337</v>
      </c>
      <c r="AO8" s="32" t="n">
        <v>201016198.37972736</v>
      </c>
      <c r="AP8" s="32" t="n">
        <v>92281188.614932805</v>
      </c>
      <c r="AQ8" s="29" t="n">
        <v>52305370.683143899</v>
      </c>
      <c r="AR8" s="29" t="n">
        <v>227628341.489362</v>
      </c>
    </row>
    <row r="9">
      <c r="A9" s="42" t="s">
        <v>122</v>
      </c>
      <c r="B9" s="23" t="s">
        <v>123</v>
      </c>
      <c r="C9" s="32" t="n">
        <v>841.99999999999966</v>
      </c>
      <c r="D9" s="32" t="n">
        <v>790</v>
      </c>
      <c r="E9" s="32" t="n">
        <v>789.0000000000008</v>
      </c>
      <c r="F9" s="32" t="n">
        <v>561.99999999999966</v>
      </c>
      <c r="G9" s="29" t="n">
        <v>644.396551724137</v>
      </c>
      <c r="H9" s="29" t="n">
        <v>750.669793388968</v>
      </c>
      <c r="I9" s="32" t="n">
        <v>60490.601844817407</v>
      </c>
      <c r="J9" s="32" t="n">
        <v>57690.571481684281</v>
      </c>
      <c r="K9" s="32" t="n">
        <v>46018.085456235305</v>
      </c>
      <c r="L9" s="32" t="n">
        <v>37058.898264889191</v>
      </c>
      <c r="M9" s="29" t="n">
        <v>39866.050243504797</v>
      </c>
      <c r="N9" s="29" t="n">
        <v>44353.1166610035</v>
      </c>
      <c r="O9" s="32" t="n">
        <v>1211319994.0275552</v>
      </c>
      <c r="P9" s="32" t="n">
        <v>958783437.20206499</v>
      </c>
      <c r="Q9" s="32" t="n">
        <v>806748552.11736977</v>
      </c>
      <c r="R9" s="32" t="n">
        <v>576996559.19666016</v>
      </c>
      <c r="S9" s="29" t="n">
        <v>603946188.80726004</v>
      </c>
      <c r="T9" s="29" t="n">
        <v>639309344.937393</v>
      </c>
      <c r="U9" s="32" t="n">
        <v>5889801593.0848427</v>
      </c>
      <c r="V9" s="32" t="n">
        <v>4756019606.2315416</v>
      </c>
      <c r="W9" s="32" t="n">
        <v>3778230528.9916391</v>
      </c>
      <c r="X9" s="32" t="n">
        <v>2606208313.7904358</v>
      </c>
      <c r="Y9" s="29" t="n">
        <v>2980946770.6143999</v>
      </c>
      <c r="Z9" s="29" t="n">
        <v>3372596511.67447</v>
      </c>
      <c r="AA9" s="32" t="n">
        <v>4256667096.0039835</v>
      </c>
      <c r="AB9" s="32" t="n">
        <v>3274557253.2720194</v>
      </c>
      <c r="AC9" s="32" t="n">
        <v>2552170011.751606</v>
      </c>
      <c r="AD9" s="32" t="n">
        <v>1882553106.8746705</v>
      </c>
      <c r="AE9" s="29" t="n">
        <v>2074379288.2962601</v>
      </c>
      <c r="AF9" s="29" t="n">
        <v>2309896310.11954</v>
      </c>
      <c r="AG9" s="32" t="n">
        <v>1633134497.0808623</v>
      </c>
      <c r="AH9" s="32" t="n">
        <v>1481462352.9595227</v>
      </c>
      <c r="AI9" s="32" t="n">
        <v>1226060517.2400339</v>
      </c>
      <c r="AJ9" s="32" t="n">
        <v>723655206.91576517</v>
      </c>
      <c r="AK9" s="29" t="n">
        <v>906567482.31814802</v>
      </c>
      <c r="AL9" s="29" t="n">
        <v>1062700201.55493</v>
      </c>
      <c r="AM9" s="32" t="n">
        <v>-37892126.158442765</v>
      </c>
      <c r="AN9" s="32" t="n">
        <v>-17558609.491152186</v>
      </c>
      <c r="AO9" s="32" t="n">
        <v>-13557782.90780128</v>
      </c>
      <c r="AP9" s="32" t="n">
        <v>-123623652.06050266</v>
      </c>
      <c r="AQ9" s="29" t="n">
        <v>30821905.701288301</v>
      </c>
      <c r="AR9" s="29" t="n">
        <v>51932158.2728121</v>
      </c>
    </row>
    <row r="10">
      <c r="A10" s="42" t="s">
        <v>124</v>
      </c>
      <c r="B10" s="23" t="s">
        <v>125</v>
      </c>
      <c r="C10" s="32" t="n">
        <v>7032.0000000000091</v>
      </c>
      <c r="D10" s="32" t="n">
        <v>7251</v>
      </c>
      <c r="E10" s="32" t="n">
        <v>7485.9999999999927</v>
      </c>
      <c r="F10" s="32" t="n">
        <v>6560.0000000000055</v>
      </c>
      <c r="G10" s="29" t="n">
        <v>7300.3888888888896</v>
      </c>
      <c r="H10" s="29" t="n">
        <v>8187.08695652174</v>
      </c>
      <c r="I10" s="32" t="n">
        <v>279686.80175157264</v>
      </c>
      <c r="J10" s="32" t="n">
        <v>284341.25225128367</v>
      </c>
      <c r="K10" s="32" t="n">
        <v>277140.1360414098</v>
      </c>
      <c r="L10" s="32" t="n">
        <v>289369.94016205199</v>
      </c>
      <c r="M10" s="29" t="n">
        <v>255102.255656544</v>
      </c>
      <c r="N10" s="29" t="n">
        <v>286143.434565965</v>
      </c>
      <c r="O10" s="32" t="n">
        <v>4559827697.3616152</v>
      </c>
      <c r="P10" s="32" t="n">
        <v>4659601978.0303459</v>
      </c>
      <c r="Q10" s="32" t="n">
        <v>4609313392.8758507</v>
      </c>
      <c r="R10" s="32" t="n">
        <v>4133082317.3979707</v>
      </c>
      <c r="S10" s="29" t="n">
        <v>4317132772.1118202</v>
      </c>
      <c r="T10" s="29" t="n">
        <v>4785885403.64416</v>
      </c>
      <c r="U10" s="32" t="n">
        <v>13931721863.624687</v>
      </c>
      <c r="V10" s="32" t="n">
        <v>14046511636.942892</v>
      </c>
      <c r="W10" s="32" t="n">
        <v>14571537942.923677</v>
      </c>
      <c r="X10" s="32" t="n">
        <v>11289967556.163866</v>
      </c>
      <c r="Y10" s="29" t="n">
        <v>13393359450.0462</v>
      </c>
      <c r="Z10" s="29" t="n">
        <v>16286851300.4448</v>
      </c>
      <c r="AA10" s="32" t="n">
        <v>6354174442.2340393</v>
      </c>
      <c r="AB10" s="32" t="n">
        <v>6423939805.9481926</v>
      </c>
      <c r="AC10" s="32" t="n">
        <v>6410956601.1896267</v>
      </c>
      <c r="AD10" s="32" t="n">
        <v>4695702158.0074081</v>
      </c>
      <c r="AE10" s="29" t="n">
        <v>5704758639.9314604</v>
      </c>
      <c r="AF10" s="29" t="n">
        <v>7620437459.36241</v>
      </c>
      <c r="AG10" s="32" t="n">
        <v>7577547421.3906488</v>
      </c>
      <c r="AH10" s="32" t="n">
        <v>7622571830.9946918</v>
      </c>
      <c r="AI10" s="32" t="n">
        <v>8160581341.7340555</v>
      </c>
      <c r="AJ10" s="32" t="n">
        <v>6594265398.1564598</v>
      </c>
      <c r="AK10" s="29" t="n">
        <v>7688600810.1147299</v>
      </c>
      <c r="AL10" s="29" t="n">
        <v>8666413841.08237</v>
      </c>
      <c r="AM10" s="32" t="n">
        <v>250405431.60231203</v>
      </c>
      <c r="AN10" s="32" t="n">
        <v>526515847.40620488</v>
      </c>
      <c r="AO10" s="32" t="n">
        <v>679305175.10528779</v>
      </c>
      <c r="AP10" s="32" t="n">
        <v>234895970.73631558</v>
      </c>
      <c r="AQ10" s="29" t="n">
        <v>409193972.20130801</v>
      </c>
      <c r="AR10" s="29" t="n">
        <v>534738895.963892</v>
      </c>
    </row>
    <row r="11">
      <c r="A11" s="42" t="s">
        <v>126</v>
      </c>
      <c r="B11" s="23" t="s">
        <v>127</v>
      </c>
      <c r="C11" s="32" t="n">
        <v>833</v>
      </c>
      <c r="D11" s="32" t="n">
        <v>840.99999999999943</v>
      </c>
      <c r="E11" s="32" t="n">
        <v>905.99999999999977</v>
      </c>
      <c r="F11" s="32" t="n">
        <v>762.00000000000045</v>
      </c>
      <c r="G11" s="29" t="n">
        <v>898.53125</v>
      </c>
      <c r="H11" s="29" t="n">
        <v>1065</v>
      </c>
      <c r="I11" s="32" t="n">
        <v>50608.446506743829</v>
      </c>
      <c r="J11" s="32" t="n">
        <v>48241.938190111192</v>
      </c>
      <c r="K11" s="32" t="n">
        <v>47617.123766118159</v>
      </c>
      <c r="L11" s="32" t="n">
        <v>49961.850993304637</v>
      </c>
      <c r="M11" s="29" t="n">
        <v>51575.787521488099</v>
      </c>
      <c r="N11" s="29" t="n">
        <v>58467.8400181018</v>
      </c>
      <c r="O11" s="32" t="n">
        <v>833484192.00810277</v>
      </c>
      <c r="P11" s="32" t="n">
        <v>824633669.94459128</v>
      </c>
      <c r="Q11" s="32" t="n">
        <v>833024702.38341033</v>
      </c>
      <c r="R11" s="32" t="n">
        <v>814589407.53086305</v>
      </c>
      <c r="S11" s="29" t="n">
        <v>822221559.58615696</v>
      </c>
      <c r="T11" s="29" t="n">
        <v>1004718149.08421</v>
      </c>
      <c r="U11" s="32" t="n">
        <v>4629383706.2281036</v>
      </c>
      <c r="V11" s="32" t="n">
        <v>5016033739.5824652</v>
      </c>
      <c r="W11" s="32" t="n">
        <v>5327059271.7180147</v>
      </c>
      <c r="X11" s="32" t="n">
        <v>4134615802.0056882</v>
      </c>
      <c r="Y11" s="29" t="n">
        <v>5477745373.2208996</v>
      </c>
      <c r="Z11" s="29" t="n">
        <v>6996619607.8515</v>
      </c>
      <c r="AA11" s="32" t="n">
        <v>3290877238.3216615</v>
      </c>
      <c r="AB11" s="32" t="n">
        <v>3694249549.0816317</v>
      </c>
      <c r="AC11" s="32" t="n">
        <v>3698772603.9706903</v>
      </c>
      <c r="AD11" s="32" t="n">
        <v>2989773281.7448773</v>
      </c>
      <c r="AE11" s="29" t="n">
        <v>3865038013.7662601</v>
      </c>
      <c r="AF11" s="29" t="n">
        <v>5010647657.08588</v>
      </c>
      <c r="AG11" s="32" t="n">
        <v>1338506467.9064424</v>
      </c>
      <c r="AH11" s="32" t="n">
        <v>1321784190.5008333</v>
      </c>
      <c r="AI11" s="32" t="n">
        <v>1628286667.7473235</v>
      </c>
      <c r="AJ11" s="32" t="n">
        <v>1144842520.2608106</v>
      </c>
      <c r="AK11" s="29" t="n">
        <v>1612707359.4546399</v>
      </c>
      <c r="AL11" s="29" t="n">
        <v>1985971950.76562</v>
      </c>
      <c r="AM11" s="32" t="n">
        <v>71418566.515919164</v>
      </c>
      <c r="AN11" s="32" t="n">
        <v>32272497.399217531</v>
      </c>
      <c r="AO11" s="32" t="n">
        <v>328437891.87601477</v>
      </c>
      <c r="AP11" s="32" t="n">
        <v>106500952.62173988</v>
      </c>
      <c r="AQ11" s="29" t="n">
        <v>49817754.579793103</v>
      </c>
      <c r="AR11" s="29" t="n">
        <v>55856475.8760415</v>
      </c>
    </row>
    <row r="12">
      <c r="A12" s="42" t="s">
        <v>128</v>
      </c>
      <c r="B12" s="23" t="s">
        <v>129</v>
      </c>
      <c r="C12" s="32" t="n">
        <v>324.00000000000011</v>
      </c>
      <c r="D12" s="32" t="n">
        <v>327.99999999999932</v>
      </c>
      <c r="E12" s="32" t="n">
        <v>344.00000000000057</v>
      </c>
      <c r="F12" s="32" t="n">
        <v>187.00000000000009</v>
      </c>
      <c r="G12" s="29" t="n">
        <v>277.92307692307702</v>
      </c>
      <c r="H12" s="29" t="n">
        <v>396.9</v>
      </c>
      <c r="I12" s="32" t="n">
        <v>39069.531305388562</v>
      </c>
      <c r="J12" s="32" t="n">
        <v>43733.868554243345</v>
      </c>
      <c r="K12" s="32" t="n">
        <v>44936.710343973806</v>
      </c>
      <c r="L12" s="32" t="n">
        <v>28274.825536430519</v>
      </c>
      <c r="M12" s="29" t="n">
        <v>34541.451261750299</v>
      </c>
      <c r="N12" s="29" t="n">
        <v>43339.9883859503</v>
      </c>
      <c r="O12" s="32" t="n">
        <v>400683916.83449262</v>
      </c>
      <c r="P12" s="32" t="n">
        <v>448639851.63713026</v>
      </c>
      <c r="Q12" s="32" t="n">
        <v>467614527.05021709</v>
      </c>
      <c r="R12" s="32" t="n">
        <v>283826297.08325696</v>
      </c>
      <c r="S12" s="29" t="n">
        <v>350980252.65193403</v>
      </c>
      <c r="T12" s="29" t="n">
        <v>426124270.210588</v>
      </c>
      <c r="U12" s="32" t="n">
        <v>1513698945.716285</v>
      </c>
      <c r="V12" s="32" t="n">
        <v>1677474783.1850281</v>
      </c>
      <c r="W12" s="32" t="n">
        <v>1741371324.9801934</v>
      </c>
      <c r="X12" s="32" t="n">
        <v>972750188.41527724</v>
      </c>
      <c r="Y12" s="29" t="n">
        <v>1367030158.4621601</v>
      </c>
      <c r="Z12" s="29" t="n">
        <v>1826077102.5587</v>
      </c>
      <c r="AA12" s="32" t="n">
        <v>952016061.30211508</v>
      </c>
      <c r="AB12" s="32" t="n">
        <v>1049608225.6975347</v>
      </c>
      <c r="AC12" s="32" t="n">
        <v>1051554130.375089</v>
      </c>
      <c r="AD12" s="32" t="n">
        <v>636492642.17939174</v>
      </c>
      <c r="AE12" s="29" t="n">
        <v>887731751.10584295</v>
      </c>
      <c r="AF12" s="29" t="n">
        <v>1194455412.8759</v>
      </c>
      <c r="AG12" s="32" t="n">
        <v>561682884.41417027</v>
      </c>
      <c r="AH12" s="32" t="n">
        <v>627866557.48749304</v>
      </c>
      <c r="AI12" s="32" t="n">
        <v>689817194.60510445</v>
      </c>
      <c r="AJ12" s="32" t="n">
        <v>336257546.23588562</v>
      </c>
      <c r="AK12" s="29" t="n">
        <v>479298407.356314</v>
      </c>
      <c r="AL12" s="29" t="n">
        <v>631621689.682798</v>
      </c>
      <c r="AM12" s="32" t="n">
        <v>34515911.823830165</v>
      </c>
      <c r="AN12" s="32" t="n">
        <v>65001362.210811928</v>
      </c>
      <c r="AO12" s="32" t="n">
        <v>90952749.517735615</v>
      </c>
      <c r="AP12" s="32" t="n">
        <v>8922445.4253493808</v>
      </c>
      <c r="AQ12" s="29" t="n">
        <v>27067457.6807632</v>
      </c>
      <c r="AR12" s="29" t="n">
        <v>21097811.659247</v>
      </c>
    </row>
    <row r="13">
      <c r="A13" s="42" t="s">
        <v>130</v>
      </c>
      <c r="B13" s="23" t="s">
        <v>131</v>
      </c>
      <c r="C13" s="32" t="n">
        <v>233.00000000000017</v>
      </c>
      <c r="D13" s="32" t="n">
        <v>258.00000000000006</v>
      </c>
      <c r="E13" s="32" t="n">
        <v>248.99999999999989</v>
      </c>
      <c r="F13" s="32" t="n">
        <v>234.05555555555563</v>
      </c>
      <c r="G13" s="29" t="n">
        <v>280</v>
      </c>
      <c r="H13" s="29" t="n">
        <v>318.625</v>
      </c>
      <c r="I13" s="32" t="n">
        <v>36506.804916087909</v>
      </c>
      <c r="J13" s="32" t="n">
        <v>35966.426097893374</v>
      </c>
      <c r="K13" s="32" t="n">
        <v>35130.684273915016</v>
      </c>
      <c r="L13" s="32" t="n">
        <v>33646.663706869091</v>
      </c>
      <c r="M13" s="29" t="n">
        <v>34174.988611070097</v>
      </c>
      <c r="N13" s="29" t="n">
        <v>38406.2047730511</v>
      </c>
      <c r="O13" s="32" t="n">
        <v>793191853.55385303</v>
      </c>
      <c r="P13" s="32" t="n">
        <v>801423407.00089908</v>
      </c>
      <c r="Q13" s="32" t="n">
        <v>849539316.01431406</v>
      </c>
      <c r="R13" s="32" t="n">
        <v>745322205.01541591</v>
      </c>
      <c r="S13" s="29" t="n">
        <v>801336494.23824596</v>
      </c>
      <c r="T13" s="29" t="n">
        <v>890487050.087124</v>
      </c>
      <c r="U13" s="32" t="n">
        <v>4703208784.7081566</v>
      </c>
      <c r="V13" s="32" t="n">
        <v>4742683860.057498</v>
      </c>
      <c r="W13" s="32" t="n">
        <v>4745012863.8417492</v>
      </c>
      <c r="X13" s="32" t="n">
        <v>4088853571.3687</v>
      </c>
      <c r="Y13" s="29" t="n">
        <v>4153891643.06288</v>
      </c>
      <c r="Z13" s="29" t="n">
        <v>4316165715.62272</v>
      </c>
      <c r="AA13" s="32" t="n">
        <v>2287452432.7751474</v>
      </c>
      <c r="AB13" s="32" t="n">
        <v>2326982591.2385945</v>
      </c>
      <c r="AC13" s="32" t="n">
        <v>2299277809.7234602</v>
      </c>
      <c r="AD13" s="32" t="n">
        <v>1964888611.2296624</v>
      </c>
      <c r="AE13" s="29" t="n">
        <v>2032890437.74863</v>
      </c>
      <c r="AF13" s="29" t="n">
        <v>2075659980.22937</v>
      </c>
      <c r="AG13" s="32" t="n">
        <v>2415756351.9330096</v>
      </c>
      <c r="AH13" s="32" t="n">
        <v>2415701268.8189039</v>
      </c>
      <c r="AI13" s="32" t="n">
        <v>2445735054.1182876</v>
      </c>
      <c r="AJ13" s="32" t="n">
        <v>2123964960.1390371</v>
      </c>
      <c r="AK13" s="29" t="n">
        <v>2121001205.31425</v>
      </c>
      <c r="AL13" s="29" t="n">
        <v>2240505735.39335</v>
      </c>
      <c r="AM13" s="32" t="n">
        <v>313474843.21679282</v>
      </c>
      <c r="AN13" s="32" t="n">
        <v>343510019.57143211</v>
      </c>
      <c r="AO13" s="32" t="n">
        <v>192538584.85492694</v>
      </c>
      <c r="AP13" s="32" t="n">
        <v>275092034.29191965</v>
      </c>
      <c r="AQ13" s="29" t="n">
        <v>230574885.20543799</v>
      </c>
      <c r="AR13" s="29" t="n">
        <v>172526089.217976</v>
      </c>
    </row>
    <row r="14">
      <c r="A14" s="42" t="s">
        <v>132</v>
      </c>
      <c r="B14" s="23" t="s">
        <v>133</v>
      </c>
      <c r="C14" s="32" t="n">
        <v>55</v>
      </c>
      <c r="D14" s="32" t="n">
        <v>54.999999999999986</v>
      </c>
      <c r="E14" s="32" t="n">
        <v>55.999999999999986</v>
      </c>
      <c r="F14" s="32" t="n">
        <v>59.800000000000004</v>
      </c>
      <c r="G14" s="29" t="n">
        <v>61</v>
      </c>
      <c r="H14" s="29" t="n">
        <v>58</v>
      </c>
      <c r="I14" s="32" t="n">
        <v>8545</v>
      </c>
      <c r="J14" s="32" t="n">
        <v>8117.2018779342716</v>
      </c>
      <c r="K14" s="32" t="n">
        <v>8430.4285714285706</v>
      </c>
      <c r="L14" s="32" t="n">
        <v>7883.6923076923067</v>
      </c>
      <c r="M14" s="29" t="n">
        <v>7472.8421052631602</v>
      </c>
      <c r="N14" s="29" t="n">
        <v>7726.37570096402</v>
      </c>
      <c r="O14" s="32" t="n">
        <v>229727508</v>
      </c>
      <c r="P14" s="32" t="n">
        <v>218961291.87793425</v>
      </c>
      <c r="Q14" s="32" t="n">
        <v>229036891.38095236</v>
      </c>
      <c r="R14" s="32" t="n">
        <v>222955772.43076921</v>
      </c>
      <c r="S14" s="29" t="n">
        <v>214033314.47368401</v>
      </c>
      <c r="T14" s="29" t="n">
        <v>228309781.785804</v>
      </c>
      <c r="U14" s="32" t="n">
        <v>2763473618</v>
      </c>
      <c r="V14" s="32" t="n">
        <v>2675861499.1220651</v>
      </c>
      <c r="W14" s="32" t="n">
        <v>2468653306.8571424</v>
      </c>
      <c r="X14" s="32" t="n">
        <v>2431978857.0307693</v>
      </c>
      <c r="Y14" s="29" t="n">
        <v>2712821103.52632</v>
      </c>
      <c r="Z14" s="29" t="n">
        <v>2988640476.13085</v>
      </c>
      <c r="AA14" s="32" t="n">
        <v>1843861820.5</v>
      </c>
      <c r="AB14" s="32" t="n">
        <v>1889512633.8873239</v>
      </c>
      <c r="AC14" s="32" t="n">
        <v>1828051086.0952382</v>
      </c>
      <c r="AD14" s="32" t="n">
        <v>1861069283.5846155</v>
      </c>
      <c r="AE14" s="29" t="n">
        <v>2120655221.3157899</v>
      </c>
      <c r="AF14" s="29" t="n">
        <v>2357838236.45749</v>
      </c>
      <c r="AG14" s="32" t="n">
        <v>919611797.5</v>
      </c>
      <c r="AH14" s="32" t="n">
        <v>786348865.23474193</v>
      </c>
      <c r="AI14" s="32" t="n">
        <v>640602220.76190472</v>
      </c>
      <c r="AJ14" s="32" t="n">
        <v>570909573.44615388</v>
      </c>
      <c r="AK14" s="29" t="n">
        <v>592165882.21052599</v>
      </c>
      <c r="AL14" s="29" t="n">
        <v>630802239.673367</v>
      </c>
      <c r="AM14" s="32" t="n">
        <v>10337892.5</v>
      </c>
      <c r="AN14" s="32" t="n">
        <v>9564234.9342723005</v>
      </c>
      <c r="AO14" s="32" t="n">
        <v>12880910.476190474</v>
      </c>
      <c r="AP14" s="32" t="n">
        <v>8536285.153846154</v>
      </c>
      <c r="AQ14" s="29" t="n">
        <v>8562586.3684210498</v>
      </c>
      <c r="AR14" s="29" t="n">
        <v>-3923732.02063512</v>
      </c>
    </row>
    <row r="15">
      <c r="A15" s="42" t="s">
        <v>134</v>
      </c>
      <c r="B15" s="23" t="s">
        <v>135</v>
      </c>
      <c r="C15" s="32" t="n">
        <v>254.99999999999991</v>
      </c>
      <c r="D15" s="32" t="n">
        <v>245</v>
      </c>
      <c r="E15" s="32" t="n">
        <v>239.67857142857176</v>
      </c>
      <c r="F15" s="32" t="n">
        <v>208.00000000000003</v>
      </c>
      <c r="G15" s="29" t="n">
        <v>228</v>
      </c>
      <c r="H15" s="29" t="n">
        <v>291.04347826087</v>
      </c>
      <c r="I15" s="32" t="n">
        <v>6967.0866775624327</v>
      </c>
      <c r="J15" s="32" t="n">
        <v>5764.2645021795561</v>
      </c>
      <c r="K15" s="32" t="n">
        <v>4344.7074848804341</v>
      </c>
      <c r="L15" s="32" t="n">
        <v>2626.5690066835364</v>
      </c>
      <c r="M15" s="29" t="n">
        <v>4829.5307793932998</v>
      </c>
      <c r="N15" s="29" t="n">
        <v>5080.87127952866</v>
      </c>
      <c r="O15" s="32" t="n">
        <v>133172007.12351874</v>
      </c>
      <c r="P15" s="32" t="n">
        <v>113986888.15721817</v>
      </c>
      <c r="Q15" s="32" t="n">
        <v>92467753.698995784</v>
      </c>
      <c r="R15" s="32" t="n">
        <v>57871704.879395023</v>
      </c>
      <c r="S15" s="29" t="n">
        <v>94479948.187971205</v>
      </c>
      <c r="T15" s="29" t="n">
        <v>111565145.938107</v>
      </c>
      <c r="U15" s="32" t="n">
        <v>1009077334.3883767</v>
      </c>
      <c r="V15" s="32" t="n">
        <v>977930866.54205632</v>
      </c>
      <c r="W15" s="32" t="n">
        <v>880760571.28436732</v>
      </c>
      <c r="X15" s="32" t="n">
        <v>734949382.21522141</v>
      </c>
      <c r="Y15" s="29" t="n">
        <v>1045684684.77154</v>
      </c>
      <c r="Z15" s="29" t="n">
        <v>1265552598.90701</v>
      </c>
      <c r="AA15" s="32" t="n">
        <v>569161040.06605852</v>
      </c>
      <c r="AB15" s="32" t="n">
        <v>524364737.09388363</v>
      </c>
      <c r="AC15" s="32" t="n">
        <v>502898700.78648722</v>
      </c>
      <c r="AD15" s="32" t="n">
        <v>439234867.02315569</v>
      </c>
      <c r="AE15" s="29" t="n">
        <v>505817926.00040501</v>
      </c>
      <c r="AF15" s="29" t="n">
        <v>656584300.80833</v>
      </c>
      <c r="AG15" s="32" t="n">
        <v>439916294.32231832</v>
      </c>
      <c r="AH15" s="32" t="n">
        <v>453566129.44817257</v>
      </c>
      <c r="AI15" s="32" t="n">
        <v>377861870.49788004</v>
      </c>
      <c r="AJ15" s="32" t="n">
        <v>295714515.19206542</v>
      </c>
      <c r="AK15" s="29" t="n">
        <v>539866758.771137</v>
      </c>
      <c r="AL15" s="29" t="n">
        <v>608968298.098683</v>
      </c>
      <c r="AM15" s="32" t="n">
        <v>70101229.808499262</v>
      </c>
      <c r="AN15" s="32" t="n">
        <v>30909814.358400572</v>
      </c>
      <c r="AO15" s="32" t="n">
        <v>71451988.695555732</v>
      </c>
      <c r="AP15" s="32" t="n">
        <v>81760173.00654617</v>
      </c>
      <c r="AQ15" s="29" t="n">
        <v>8249707.5178766297</v>
      </c>
      <c r="AR15" s="29" t="n">
        <v>112863777.659786</v>
      </c>
    </row>
    <row r="16">
      <c r="A16" s="42" t="s">
        <v>136</v>
      </c>
      <c r="B16" s="23" t="s">
        <v>137</v>
      </c>
      <c r="C16" s="32" t="n">
        <v>751.99999999999989</v>
      </c>
      <c r="D16" s="32" t="n">
        <v>716.00000000000034</v>
      </c>
      <c r="E16" s="32" t="n">
        <v>722.9999999999992</v>
      </c>
      <c r="F16" s="32" t="n">
        <v>544.55999999999938</v>
      </c>
      <c r="G16" s="29" t="n">
        <v>667.38461538461502</v>
      </c>
      <c r="H16" s="29" t="n">
        <v>835.769230769231</v>
      </c>
      <c r="I16" s="32" t="n">
        <v>36507.82343799901</v>
      </c>
      <c r="J16" s="32" t="n">
        <v>38751.168901897945</v>
      </c>
      <c r="K16" s="32" t="n">
        <v>29683.724909689779</v>
      </c>
      <c r="L16" s="32" t="n">
        <v>24920.556684788549</v>
      </c>
      <c r="M16" s="29" t="n">
        <v>27146.9776219833</v>
      </c>
      <c r="N16" s="29" t="n">
        <v>46213.0666287867</v>
      </c>
      <c r="O16" s="32" t="n">
        <v>715431460.73686182</v>
      </c>
      <c r="P16" s="32" t="n">
        <v>605711321.12043107</v>
      </c>
      <c r="Q16" s="32" t="n">
        <v>523562381.87220538</v>
      </c>
      <c r="R16" s="32" t="n">
        <v>440696386.49838769</v>
      </c>
      <c r="S16" s="29" t="n">
        <v>478138178.44568902</v>
      </c>
      <c r="T16" s="29" t="n">
        <v>822134690.570024</v>
      </c>
      <c r="U16" s="32" t="n">
        <v>2350037782.868391</v>
      </c>
      <c r="V16" s="32" t="n">
        <v>2279942403.4703627</v>
      </c>
      <c r="W16" s="32" t="n">
        <v>2059410990.8283525</v>
      </c>
      <c r="X16" s="32" t="n">
        <v>1475423501.9833865</v>
      </c>
      <c r="Y16" s="29" t="n">
        <v>2014690685.2191801</v>
      </c>
      <c r="Z16" s="29" t="n">
        <v>2398359798.78872</v>
      </c>
      <c r="AA16" s="32" t="n">
        <v>1414973175.0016348</v>
      </c>
      <c r="AB16" s="32" t="n">
        <v>1500223577.8049295</v>
      </c>
      <c r="AC16" s="32" t="n">
        <v>1376165426.2008057</v>
      </c>
      <c r="AD16" s="32" t="n">
        <v>946252956.4694767</v>
      </c>
      <c r="AE16" s="29" t="n">
        <v>1248796139.2657499</v>
      </c>
      <c r="AF16" s="29" t="n">
        <v>1342727907.69028</v>
      </c>
      <c r="AG16" s="32" t="n">
        <v>935064607.86675584</v>
      </c>
      <c r="AH16" s="32" t="n">
        <v>779718825.66543353</v>
      </c>
      <c r="AI16" s="32" t="n">
        <v>683245564.62754703</v>
      </c>
      <c r="AJ16" s="32" t="n">
        <v>529170545.51390988</v>
      </c>
      <c r="AK16" s="29" t="n">
        <v>765894545.95343399</v>
      </c>
      <c r="AL16" s="29" t="n">
        <v>1055631891.09844</v>
      </c>
      <c r="AM16" s="32" t="n">
        <v>12250633.388438627</v>
      </c>
      <c r="AN16" s="32" t="n">
        <v>2451042.1355858571</v>
      </c>
      <c r="AO16" s="32" t="n">
        <v>14769614.851732794</v>
      </c>
      <c r="AP16" s="32" t="n">
        <v>2853506.8461857801</v>
      </c>
      <c r="AQ16" s="29" t="n">
        <v>31840417.7401511</v>
      </c>
      <c r="AR16" s="29" t="n">
        <v>29225868.9376998</v>
      </c>
    </row>
    <row r="17">
      <c r="A17" s="42" t="s">
        <v>15</v>
      </c>
      <c r="B17" s="23" t="s">
        <v>138</v>
      </c>
      <c r="C17" s="32" t="n">
        <v>465.00000000000011</v>
      </c>
      <c r="D17" s="32" t="n">
        <v>513.99999999999955</v>
      </c>
      <c r="E17" s="32" t="n">
        <v>550.99999999999955</v>
      </c>
      <c r="F17" s="32" t="n">
        <v>394.00000000000017</v>
      </c>
      <c r="G17" s="29" t="n">
        <v>483.231055043803</v>
      </c>
      <c r="H17" s="29" t="n">
        <v>568.999999999999</v>
      </c>
      <c r="I17" s="32" t="n">
        <v>91362.060134507366</v>
      </c>
      <c r="J17" s="32" t="n">
        <v>107249.46211586772</v>
      </c>
      <c r="K17" s="32" t="n">
        <v>92520.988039558477</v>
      </c>
      <c r="L17" s="32" t="n">
        <v>88001.525668306989</v>
      </c>
      <c r="M17" s="29" t="n">
        <v>94269.090508451001</v>
      </c>
      <c r="N17" s="29" t="n">
        <v>98289.5112593808</v>
      </c>
      <c r="O17" s="32" t="n">
        <v>905849945.59519708</v>
      </c>
      <c r="P17" s="32" t="n">
        <v>1037140012.0626974</v>
      </c>
      <c r="Q17" s="32" t="n">
        <v>1043608690.0435051</v>
      </c>
      <c r="R17" s="32" t="n">
        <v>862081448.01298714</v>
      </c>
      <c r="S17" s="29" t="n">
        <v>944908083.26788902</v>
      </c>
      <c r="T17" s="29" t="n">
        <v>1059467958.19682</v>
      </c>
      <c r="U17" s="32" t="n">
        <v>1902082154.6367238</v>
      </c>
      <c r="V17" s="32" t="n">
        <v>2015220761.6863871</v>
      </c>
      <c r="W17" s="32" t="n">
        <v>2146873780.0667417</v>
      </c>
      <c r="X17" s="32" t="n">
        <v>1454247439.8780472</v>
      </c>
      <c r="Y17" s="29" t="n">
        <v>1815225146.5055799</v>
      </c>
      <c r="Z17" s="29" t="n">
        <v>2384504668.42017</v>
      </c>
      <c r="AA17" s="32" t="n">
        <v>771181989.6416173</v>
      </c>
      <c r="AB17" s="32" t="n">
        <v>757157745.78251755</v>
      </c>
      <c r="AC17" s="32" t="n">
        <v>869007920.64409268</v>
      </c>
      <c r="AD17" s="32" t="n">
        <v>447656242.41607893</v>
      </c>
      <c r="AE17" s="29" t="n">
        <v>631755080.052742</v>
      </c>
      <c r="AF17" s="29" t="n">
        <v>892502564.44064</v>
      </c>
      <c r="AG17" s="32" t="n">
        <v>1130900164.9951072</v>
      </c>
      <c r="AH17" s="32" t="n">
        <v>1258063015.9038692</v>
      </c>
      <c r="AI17" s="32" t="n">
        <v>1277865859.4226491</v>
      </c>
      <c r="AJ17" s="32" t="n">
        <v>1006591197.4619683</v>
      </c>
      <c r="AK17" s="29" t="n">
        <v>1183470066.4528401</v>
      </c>
      <c r="AL17" s="29" t="n">
        <v>1492002103.97953</v>
      </c>
      <c r="AM17" s="32" t="n">
        <v>62001986.543338172</v>
      </c>
      <c r="AN17" s="32" t="n">
        <v>84302718.641077682</v>
      </c>
      <c r="AO17" s="32" t="n">
        <v>102910433.62132961</v>
      </c>
      <c r="AP17" s="32" t="n">
        <v>85590221.686998367</v>
      </c>
      <c r="AQ17" s="29" t="n">
        <v>49599235.313440897</v>
      </c>
      <c r="AR17" s="29" t="n">
        <v>82748510.5021323</v>
      </c>
    </row>
    <row r="18">
      <c r="A18" s="42" t="s">
        <v>139</v>
      </c>
      <c r="B18" s="23" t="s">
        <v>140</v>
      </c>
      <c r="C18" s="32" t="n">
        <v>322.99999999999994</v>
      </c>
      <c r="D18" s="32" t="n">
        <v>347.00000000000011</v>
      </c>
      <c r="E18" s="32" t="n">
        <v>361.99999999999983</v>
      </c>
      <c r="F18" s="32" t="n">
        <v>275</v>
      </c>
      <c r="G18" s="29" t="n">
        <v>291</v>
      </c>
      <c r="H18" s="29" t="n">
        <v>355</v>
      </c>
      <c r="I18" s="32" t="n">
        <v>53451.590899905088</v>
      </c>
      <c r="J18" s="32" t="n">
        <v>55113.525967766269</v>
      </c>
      <c r="K18" s="32" t="n">
        <v>54581.005144032926</v>
      </c>
      <c r="L18" s="32" t="n">
        <v>42586.342459476487</v>
      </c>
      <c r="M18" s="29" t="n">
        <v>45950.124810451402</v>
      </c>
      <c r="N18" s="29" t="n">
        <v>56724.9724824356</v>
      </c>
      <c r="O18" s="32" t="n">
        <v>990821782.84457386</v>
      </c>
      <c r="P18" s="32" t="n">
        <v>1045045363.0831171</v>
      </c>
      <c r="Q18" s="32" t="n">
        <v>1063434187.9444445</v>
      </c>
      <c r="R18" s="32" t="n">
        <v>882569060.22094631</v>
      </c>
      <c r="S18" s="29" t="n">
        <v>938581488.55127501</v>
      </c>
      <c r="T18" s="29" t="n">
        <v>1131618692.73653</v>
      </c>
      <c r="U18" s="32" t="n">
        <v>1694873319.5726681</v>
      </c>
      <c r="V18" s="32" t="n">
        <v>1798850467.3563838</v>
      </c>
      <c r="W18" s="32" t="n">
        <v>1870569053.354938</v>
      </c>
      <c r="X18" s="32" t="n">
        <v>1541010154.6214557</v>
      </c>
      <c r="Y18" s="29" t="n">
        <v>1758050653.18521</v>
      </c>
      <c r="Z18" s="29" t="n">
        <v>2142596293.32597</v>
      </c>
      <c r="AA18" s="32" t="n">
        <v>595819943.45676839</v>
      </c>
      <c r="AB18" s="32" t="n">
        <v>609441103.69408953</v>
      </c>
      <c r="AC18" s="32" t="n">
        <v>603820073.18312764</v>
      </c>
      <c r="AD18" s="32" t="n">
        <v>433283577.82361543</v>
      </c>
      <c r="AE18" s="29" t="n">
        <v>509263732.787754</v>
      </c>
      <c r="AF18" s="29" t="n">
        <v>741770194.052034</v>
      </c>
      <c r="AG18" s="32" t="n">
        <v>1099053376.1159005</v>
      </c>
      <c r="AH18" s="32" t="n">
        <v>1189409363.6622953</v>
      </c>
      <c r="AI18" s="32" t="n">
        <v>1266748980.1718113</v>
      </c>
      <c r="AJ18" s="32" t="n">
        <v>1107726576.7978404</v>
      </c>
      <c r="AK18" s="29" t="n">
        <v>1248786920.39746</v>
      </c>
      <c r="AL18" s="29" t="n">
        <v>1400826099.27393</v>
      </c>
      <c r="AM18" s="32" t="n">
        <v>149174870.3578991</v>
      </c>
      <c r="AN18" s="32" t="n">
        <v>240091344.9373081</v>
      </c>
      <c r="AO18" s="32" t="n">
        <v>406304447.21604937</v>
      </c>
      <c r="AP18" s="32" t="n">
        <v>88263804.533736184</v>
      </c>
      <c r="AQ18" s="29" t="n">
        <v>120337168.733485</v>
      </c>
      <c r="AR18" s="29" t="n">
        <v>121667999.493852</v>
      </c>
    </row>
    <row r="19">
      <c r="A19" s="42" t="s">
        <v>141</v>
      </c>
      <c r="B19" s="23" t="s">
        <v>142</v>
      </c>
      <c r="C19" s="32" t="n">
        <v>296.00000000000023</v>
      </c>
      <c r="D19" s="32" t="n">
        <v>332.00000000000006</v>
      </c>
      <c r="E19" s="32" t="n">
        <v>353.99999999999909</v>
      </c>
      <c r="F19" s="32" t="n">
        <v>350.95833333333314</v>
      </c>
      <c r="G19" s="29" t="n">
        <v>398.66666666666703</v>
      </c>
      <c r="H19" s="29" t="n">
        <v>446.444444444444</v>
      </c>
      <c r="I19" s="32" t="n">
        <v>34400.062709513928</v>
      </c>
      <c r="J19" s="32" t="n">
        <v>35019.841017900311</v>
      </c>
      <c r="K19" s="32" t="n">
        <v>34213.68946765882</v>
      </c>
      <c r="L19" s="32" t="n">
        <v>33248.655253283301</v>
      </c>
      <c r="M19" s="29" t="n">
        <v>35472.731338165599</v>
      </c>
      <c r="N19" s="29" t="n">
        <v>43945.1782823519</v>
      </c>
      <c r="O19" s="32" t="n">
        <v>755989081.96402073</v>
      </c>
      <c r="P19" s="32" t="n">
        <v>629752333.66466272</v>
      </c>
      <c r="Q19" s="32" t="n">
        <v>624831334.77389789</v>
      </c>
      <c r="R19" s="32" t="n">
        <v>623578169.65697336</v>
      </c>
      <c r="S19" s="29" t="n">
        <v>671905560.56532204</v>
      </c>
      <c r="T19" s="29" t="n">
        <v>756264242.793695</v>
      </c>
      <c r="U19" s="32" t="n">
        <v>1752760896.3398924</v>
      </c>
      <c r="V19" s="32" t="n">
        <v>1945293664.3643034</v>
      </c>
      <c r="W19" s="32" t="n">
        <v>2179211946.8159289</v>
      </c>
      <c r="X19" s="32" t="n">
        <v>2120491423.93152</v>
      </c>
      <c r="Y19" s="29" t="n">
        <v>2446105972.0822301</v>
      </c>
      <c r="Z19" s="29" t="n">
        <v>2463400698.4355</v>
      </c>
      <c r="AA19" s="32" t="n">
        <v>896201789.40726316</v>
      </c>
      <c r="AB19" s="32" t="n">
        <v>1234881374.7381616</v>
      </c>
      <c r="AC19" s="32" t="n">
        <v>1345628930.8460631</v>
      </c>
      <c r="AD19" s="32" t="n">
        <v>1358549369.0368981</v>
      </c>
      <c r="AE19" s="29" t="n">
        <v>1415596659.4358399</v>
      </c>
      <c r="AF19" s="29" t="n">
        <v>1493518387.60233</v>
      </c>
      <c r="AG19" s="32" t="n">
        <v>856559106.93262887</v>
      </c>
      <c r="AH19" s="32" t="n">
        <v>710412289.62614226</v>
      </c>
      <c r="AI19" s="32" t="n">
        <v>833583015.96986651</v>
      </c>
      <c r="AJ19" s="32" t="n">
        <v>761942054.89462161</v>
      </c>
      <c r="AK19" s="29" t="n">
        <v>1030509312.64639</v>
      </c>
      <c r="AL19" s="29" t="n">
        <v>969882310.833169</v>
      </c>
      <c r="AM19" s="32" t="n">
        <v>40435547.072751574</v>
      </c>
      <c r="AN19" s="32" t="n">
        <v>79019638.031908005</v>
      </c>
      <c r="AO19" s="32" t="n">
        <v>104400629.03225929</v>
      </c>
      <c r="AP19" s="32" t="n">
        <v>-38171090.42096623</v>
      </c>
      <c r="AQ19" s="29" t="n">
        <v>61986303.698250003</v>
      </c>
      <c r="AR19" s="29" t="n">
        <v>128409514.894543</v>
      </c>
    </row>
    <row r="20">
      <c r="A20" s="42" t="s">
        <v>143</v>
      </c>
      <c r="B20" s="23" t="s">
        <v>144</v>
      </c>
      <c r="C20" s="32" t="n">
        <v>68.042553191489361</v>
      </c>
      <c r="D20" s="32" t="n">
        <v>72.999999999999929</v>
      </c>
      <c r="E20" s="32" t="n">
        <v>61.000000000000078</v>
      </c>
      <c r="F20" s="32" t="n">
        <v>49.000000000000014</v>
      </c>
      <c r="G20" s="29" t="n">
        <v>48</v>
      </c>
      <c r="H20" s="29" t="n">
        <v>82</v>
      </c>
      <c r="I20" s="32" t="n">
        <v>6625.4524043810306</v>
      </c>
      <c r="J20" s="32" t="n">
        <v>6761.5488881632227</v>
      </c>
      <c r="K20" s="32" t="n">
        <v>6195.4252118384111</v>
      </c>
      <c r="L20" s="32" t="n">
        <v>4572.1148539991536</v>
      </c>
      <c r="M20" s="29" t="n">
        <v>4482</v>
      </c>
      <c r="N20" s="29" t="n">
        <v>7846.4056660639</v>
      </c>
      <c r="O20" s="32" t="n">
        <v>103919468.61636829</v>
      </c>
      <c r="P20" s="32" t="n">
        <v>109440859.74402571</v>
      </c>
      <c r="Q20" s="32" t="n">
        <v>108636157.34141886</v>
      </c>
      <c r="R20" s="32" t="n">
        <v>100939438.60846382</v>
      </c>
      <c r="S20" s="29" t="n">
        <v>91486682.530963302</v>
      </c>
      <c r="T20" s="29" t="n">
        <v>145136450.405063</v>
      </c>
      <c r="U20" s="32" t="n">
        <v>251384382.11991358</v>
      </c>
      <c r="V20" s="32" t="n">
        <v>295393917.41660702</v>
      </c>
      <c r="W20" s="32" t="n">
        <v>302476777.73927438</v>
      </c>
      <c r="X20" s="32" t="n">
        <v>220420657.12695721</v>
      </c>
      <c r="Y20" s="29" t="n">
        <v>232973438.44724801</v>
      </c>
      <c r="Z20" s="29" t="n">
        <v>387930845.070525</v>
      </c>
      <c r="AA20" s="32" t="n">
        <v>158696997.25153103</v>
      </c>
      <c r="AB20" s="32" t="n">
        <v>173094310.12054676</v>
      </c>
      <c r="AC20" s="32" t="n">
        <v>185129675.13461262</v>
      </c>
      <c r="AD20" s="32" t="n">
        <v>110400008.28802365</v>
      </c>
      <c r="AE20" s="29" t="n">
        <v>128674900.581422</v>
      </c>
      <c r="AF20" s="29" t="n">
        <v>238524889.738397</v>
      </c>
      <c r="AG20" s="32" t="n">
        <v>92687384.868382484</v>
      </c>
      <c r="AH20" s="32" t="n">
        <v>122299607.2960602</v>
      </c>
      <c r="AI20" s="32" t="n">
        <v>117347102.60466179</v>
      </c>
      <c r="AJ20" s="32" t="n">
        <v>110020648.83893354</v>
      </c>
      <c r="AK20" s="29" t="n">
        <v>104298537.865826</v>
      </c>
      <c r="AL20" s="29" t="n">
        <v>149405955.332128</v>
      </c>
      <c r="AM20" s="32" t="n">
        <v>13800009.823749483</v>
      </c>
      <c r="AN20" s="32" t="n">
        <v>19641413.579229716</v>
      </c>
      <c r="AO20" s="32" t="n">
        <v>-57442.37099619201</v>
      </c>
      <c r="AP20" s="32" t="n">
        <v>-1005935.0740583926</v>
      </c>
      <c r="AQ20" s="29" t="n">
        <v>46193725.844036698</v>
      </c>
      <c r="AR20" s="29" t="n">
        <v>49478260.2013261</v>
      </c>
    </row>
    <row r="21">
      <c r="A21" s="42" t="s">
        <v>145</v>
      </c>
      <c r="B21" s="23" t="s">
        <v>146</v>
      </c>
      <c r="C21" s="32" t="n">
        <v>58.999999999999993</v>
      </c>
      <c r="D21" s="32" t="n">
        <v>73.000000000000057</v>
      </c>
      <c r="E21" s="32" t="n">
        <v>61.000000000000064</v>
      </c>
      <c r="F21" s="32" t="n">
        <v>55</v>
      </c>
      <c r="G21" s="29" t="n">
        <v>61</v>
      </c>
      <c r="H21" s="29" t="n">
        <v>74</v>
      </c>
      <c r="I21" s="32" t="n">
        <v>5521.017169992765</v>
      </c>
      <c r="J21" s="32" t="n">
        <v>5687.2999510882883</v>
      </c>
      <c r="K21" s="32" t="n">
        <v>5389.0157423828832</v>
      </c>
      <c r="L21" s="32" t="n">
        <v>4163</v>
      </c>
      <c r="M21" s="29" t="n">
        <v>4701.2263138353501</v>
      </c>
      <c r="N21" s="29" t="n">
        <v>5368.84411558201</v>
      </c>
      <c r="O21" s="32" t="n">
        <v>77248497.932326347</v>
      </c>
      <c r="P21" s="32" t="n">
        <v>92607247.479334846</v>
      </c>
      <c r="Q21" s="32" t="n">
        <v>86968750.958352476</v>
      </c>
      <c r="R21" s="32" t="n">
        <v>71510210.75</v>
      </c>
      <c r="S21" s="29" t="n">
        <v>80319637.201336607</v>
      </c>
      <c r="T21" s="29" t="n">
        <v>93796173.4540906</v>
      </c>
      <c r="U21" s="32" t="n">
        <v>200938401.74298337</v>
      </c>
      <c r="V21" s="32" t="n">
        <v>235434711.25641981</v>
      </c>
      <c r="W21" s="32" t="n">
        <v>215674458.24044013</v>
      </c>
      <c r="X21" s="32" t="n">
        <v>193845067.75</v>
      </c>
      <c r="Y21" s="29" t="n">
        <v>219695945.26229399</v>
      </c>
      <c r="Z21" s="29" t="n">
        <v>248095425.064436</v>
      </c>
      <c r="AA21" s="32" t="n">
        <v>94659854.989147425</v>
      </c>
      <c r="AB21" s="32" t="n">
        <v>113603025.77965282</v>
      </c>
      <c r="AC21" s="32" t="n">
        <v>96749070.666281462</v>
      </c>
      <c r="AD21" s="32" t="n">
        <v>79761127.5</v>
      </c>
      <c r="AE21" s="29" t="n">
        <v>95305544.754311904</v>
      </c>
      <c r="AF21" s="29" t="n">
        <v>112937767.328189</v>
      </c>
      <c r="AG21" s="32" t="n">
        <v>106278546.75383593</v>
      </c>
      <c r="AH21" s="32" t="n">
        <v>121831685.476767</v>
      </c>
      <c r="AI21" s="32" t="n">
        <v>118925387.57415864</v>
      </c>
      <c r="AJ21" s="32" t="n">
        <v>114083940.25</v>
      </c>
      <c r="AK21" s="29" t="n">
        <v>124390400.507983</v>
      </c>
      <c r="AL21" s="29" t="n">
        <v>135157657.736247</v>
      </c>
      <c r="AM21" s="32" t="n">
        <v>5884426.7365578739</v>
      </c>
      <c r="AN21" s="32" t="n">
        <v>14426189.569699204</v>
      </c>
      <c r="AO21" s="32" t="n">
        <v>7302565.1718111746</v>
      </c>
      <c r="AP21" s="32" t="n">
        <v>12091577</v>
      </c>
      <c r="AQ21" s="29" t="n">
        <v>21593343.987376399</v>
      </c>
      <c r="AR21" s="29" t="n">
        <v>-7923389.150134</v>
      </c>
    </row>
    <row r="23">
      <c r="A23" s="11" t="s">
        <v>158</v>
      </c>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row>
    <row r="24" ht="15.7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row>
    <row r="25" ht="15.75" customHeight="1">
      <c r="A25" s="19" t="s">
        <v>3</v>
      </c>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row>
    <row r="26" ht="31.5" customHeight="1">
      <c r="A26" s="38" t="s">
        <v>153</v>
      </c>
      <c r="B26" s="38"/>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row>
    <row r="28">
      <c r="A28" s="30" t="str">
        <f>HYPERLINK("#'Índice'!C25", "Índice")</f>
        <v>Índice</v>
      </c>
    </row>
  </sheetData>
  <mergeCells count="11">
    <mergeCell ref="AM2:AR2"/>
    <mergeCell ref="AA2:AF2"/>
    <mergeCell ref="A23:AQ23"/>
    <mergeCell ref="A26:B26"/>
    <mergeCell ref="C2:H2"/>
    <mergeCell ref="I2:N2"/>
    <mergeCell ref="O2:T2"/>
    <mergeCell ref="U2:Z2"/>
    <mergeCell ref="AG2:AL2"/>
    <mergeCell ref="A2:A3"/>
    <mergeCell ref="B2:B3"/>
  </mergeCells>
  <pageMargins left="0.7" right="0.7" top="0.75" bottom="0.75" header="0.3" footer="0.3"/>
  <pageSetup paperSize="9" orientation="portrait" horizontalDpi="300" verticalDpi="300"/>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R4" sqref="AR4:AR7"/>
    </sheetView>
  </sheetViews>
  <sheetFormatPr defaultRowHeight="15.0" baseColWidth="10"/>
  <cols>
    <col min="2" max="2" width="25" hidden="0" customWidth="1"/>
    <col min="15" max="15" width="19.28515625" hidden="0" customWidth="1"/>
    <col min="16" max="16" width="19.28515625" hidden="0" customWidth="1"/>
    <col min="17" max="17" width="19.28515625" hidden="0" customWidth="1"/>
    <col min="18" max="18" width="19.28515625" hidden="0" customWidth="1"/>
    <col min="19" max="19" width="19.28515625" hidden="0" customWidth="1"/>
    <col min="20" max="20" width="19.28515625" hidden="0" customWidth="1"/>
    <col min="21" max="21" width="19.28515625" hidden="0" customWidth="1"/>
    <col min="22" max="22" width="19.28515625" hidden="0" customWidth="1"/>
    <col min="23" max="23" width="19.28515625" hidden="0" customWidth="1"/>
    <col min="24" max="24" width="19.28515625" hidden="0" customWidth="1"/>
    <col min="25" max="25" width="19.28515625" hidden="0" customWidth="1"/>
    <col min="26" max="26" width="19.28515625" hidden="0" customWidth="1"/>
    <col min="27" max="27" width="19.28515625" hidden="0" customWidth="1"/>
    <col min="28" max="28" width="19.28515625" hidden="0" customWidth="1"/>
    <col min="29" max="29" width="19.28515625" hidden="0" customWidth="1"/>
    <col min="30" max="30" width="19.28515625" hidden="0" customWidth="1"/>
    <col min="31" max="31" width="19.28515625" hidden="0" customWidth="1"/>
    <col min="32" max="32" width="19.28515625" hidden="0" customWidth="1"/>
    <col min="33" max="33" width="19.28515625" hidden="0" customWidth="1"/>
    <col min="34" max="34" width="19.28515625" hidden="0" customWidth="1"/>
    <col min="35" max="35" width="19.28515625" hidden="0" customWidth="1"/>
    <col min="36" max="36" width="19.28515625" hidden="0" customWidth="1"/>
    <col min="37" max="37" width="19.28515625" hidden="0" customWidth="1"/>
    <col min="38" max="38" width="19.28515625" hidden="0" customWidth="1"/>
    <col min="39" max="39" width="19.28515625" hidden="0" customWidth="1"/>
    <col min="40" max="40" width="19.28515625" hidden="0" customWidth="1"/>
    <col min="41" max="41" width="19.28515625" hidden="0" customWidth="1"/>
    <col min="42" max="42" width="19.28515625" hidden="0" customWidth="1"/>
    <col min="43" max="43" width="19.28515625" hidden="0" customWidth="1"/>
    <col min="44" max="44" width="19.28515625" hidden="0" customWidth="1"/>
  </cols>
  <sheetData>
    <row r="1" ht="108" customHeight="1">
      <c r="A1" s="43"/>
    </row>
    <row r="2" ht="27.6" customHeight="1">
      <c r="A2" s="39" t="s">
        <v>28</v>
      </c>
      <c r="B2" s="39" t="s">
        <v>19</v>
      </c>
      <c r="C2" s="35" t="s">
        <v>112</v>
      </c>
      <c r="D2" s="36"/>
      <c r="E2" s="36"/>
      <c r="F2" s="36"/>
      <c r="G2" s="36"/>
      <c r="H2" s="37"/>
      <c r="I2" s="35" t="s">
        <v>21</v>
      </c>
      <c r="J2" s="36"/>
      <c r="K2" s="36"/>
      <c r="L2" s="36"/>
      <c r="M2" s="36"/>
      <c r="N2" s="37"/>
      <c r="O2" s="35" t="s">
        <v>22</v>
      </c>
      <c r="P2" s="36"/>
      <c r="Q2" s="36"/>
      <c r="R2" s="36"/>
      <c r="S2" s="36"/>
      <c r="T2" s="37"/>
      <c r="U2" s="35" t="s">
        <v>23</v>
      </c>
      <c r="V2" s="36"/>
      <c r="W2" s="36"/>
      <c r="X2" s="36"/>
      <c r="Y2" s="36"/>
      <c r="Z2" s="37"/>
      <c r="AA2" s="35" t="s">
        <v>24</v>
      </c>
      <c r="AB2" s="36"/>
      <c r="AC2" s="36"/>
      <c r="AD2" s="36"/>
      <c r="AE2" s="36"/>
      <c r="AF2" s="37"/>
      <c r="AG2" s="35" t="s">
        <v>25</v>
      </c>
      <c r="AH2" s="36"/>
      <c r="AI2" s="36"/>
      <c r="AJ2" s="36"/>
      <c r="AK2" s="36"/>
      <c r="AL2" s="37"/>
      <c r="AM2" s="33" t="s">
        <v>27</v>
      </c>
      <c r="AN2" s="34"/>
      <c r="AO2" s="34"/>
      <c r="AP2" s="34"/>
      <c r="AQ2" s="34"/>
      <c r="AR2" s="34"/>
    </row>
    <row r="3" ht="25.15" customHeight="1">
      <c r="A3" s="40"/>
      <c r="B3" s="40"/>
      <c r="C3" s="27" t="n">
        <v>2017</v>
      </c>
      <c r="D3" s="27" t="n">
        <v>2018</v>
      </c>
      <c r="E3" s="27" t="n">
        <v>2019</v>
      </c>
      <c r="F3" s="27" t="n">
        <v>2020</v>
      </c>
      <c r="G3" s="27" t="n">
        <v>2021</v>
      </c>
      <c r="H3" s="27" t="n">
        <v>2022</v>
      </c>
      <c r="I3" s="27" t="n">
        <v>2017</v>
      </c>
      <c r="J3" s="27" t="n">
        <v>2018</v>
      </c>
      <c r="K3" s="27" t="n">
        <v>2019</v>
      </c>
      <c r="L3" s="27" t="n">
        <v>2020</v>
      </c>
      <c r="M3" s="27" t="n">
        <v>2021</v>
      </c>
      <c r="N3" s="27" t="n">
        <v>2022</v>
      </c>
      <c r="O3" s="27" t="n">
        <v>2017</v>
      </c>
      <c r="P3" s="27" t="n">
        <v>2018</v>
      </c>
      <c r="Q3" s="27" t="n">
        <v>2019</v>
      </c>
      <c r="R3" s="27" t="n">
        <v>2020</v>
      </c>
      <c r="S3" s="27" t="n">
        <v>2021</v>
      </c>
      <c r="T3" s="27" t="n">
        <v>2022</v>
      </c>
      <c r="U3" s="27" t="n">
        <v>2017</v>
      </c>
      <c r="V3" s="27" t="n">
        <v>2018</v>
      </c>
      <c r="W3" s="27" t="n">
        <v>2019</v>
      </c>
      <c r="X3" s="27" t="n">
        <v>2020</v>
      </c>
      <c r="Y3" s="27" t="n">
        <v>2021</v>
      </c>
      <c r="Z3" s="27" t="n">
        <v>2022</v>
      </c>
      <c r="AA3" s="27" t="n">
        <v>2017</v>
      </c>
      <c r="AB3" s="27" t="n">
        <v>2018</v>
      </c>
      <c r="AC3" s="27" t="n">
        <v>2019</v>
      </c>
      <c r="AD3" s="27" t="n">
        <v>2020</v>
      </c>
      <c r="AE3" s="27" t="n">
        <v>2021</v>
      </c>
      <c r="AF3" s="27" t="n">
        <v>2022</v>
      </c>
      <c r="AG3" s="27" t="n">
        <v>2017</v>
      </c>
      <c r="AH3" s="27" t="n">
        <v>2018</v>
      </c>
      <c r="AI3" s="27" t="n">
        <v>2019</v>
      </c>
      <c r="AJ3" s="27" t="n">
        <v>2020</v>
      </c>
      <c r="AK3" s="27" t="n">
        <v>2021</v>
      </c>
      <c r="AL3" s="27" t="n">
        <v>2022</v>
      </c>
      <c r="AM3" s="27" t="n">
        <v>2017</v>
      </c>
      <c r="AN3" s="27" t="n">
        <v>2018</v>
      </c>
      <c r="AO3" s="27" t="n">
        <v>2019</v>
      </c>
      <c r="AP3" s="27" t="n">
        <v>2020</v>
      </c>
      <c r="AQ3" s="27" t="n">
        <v>2021</v>
      </c>
      <c r="AR3" s="27" t="n">
        <v>2022</v>
      </c>
    </row>
    <row r="4">
      <c r="A4" s="44"/>
      <c r="B4" s="45" t="s">
        <v>113</v>
      </c>
      <c r="C4" s="31" t="n">
        <v>13694.042553191483</v>
      </c>
      <c r="D4" s="31" t="n">
        <v>13998.000000000018</v>
      </c>
      <c r="E4" s="31" t="n">
        <v>14429.678571428542</v>
      </c>
      <c r="F4" s="31" t="n">
        <v>12243.193454106302</v>
      </c>
      <c r="G4" s="28" t="n">
        <v>13830.179999368</v>
      </c>
      <c r="H4" s="28" t="n">
        <v>15843.7742336175</v>
      </c>
      <c r="I4" s="31" t="n">
        <v>1023175.6433492933</v>
      </c>
      <c r="J4" s="31" t="n">
        <v>1057285.9498696565</v>
      </c>
      <c r="K4" s="31" t="n">
        <v>996894.040333707</v>
      </c>
      <c r="L4" s="31" t="n">
        <v>944199.4550662007</v>
      </c>
      <c r="M4" s="28" t="n">
        <v>952977.70324582304</v>
      </c>
      <c r="N4" s="28" t="n">
        <v>1079929.61039453</v>
      </c>
      <c r="O4" s="31" t="n">
        <v>17779400938.07769</v>
      </c>
      <c r="P4" s="31" t="n">
        <v>17490056439.80743</v>
      </c>
      <c r="Q4" s="31" t="n">
        <v>17262660623.714344</v>
      </c>
      <c r="R4" s="31" t="n">
        <v>15358987942.359097</v>
      </c>
      <c r="S4" s="28" t="n">
        <v>16773923632.0266</v>
      </c>
      <c r="T4" s="28" t="n">
        <v>19125993022.0191</v>
      </c>
      <c r="U4" s="31" t="n">
        <v>87061066605.337112</v>
      </c>
      <c r="V4" s="31" t="n">
        <v>91174334600.72139</v>
      </c>
      <c r="W4" s="31" t="n">
        <v>90953786069.349579</v>
      </c>
      <c r="X4" s="31" t="n">
        <v>74720947087.980194</v>
      </c>
      <c r="Y4" s="28" t="n">
        <v>94212591517.690308</v>
      </c>
      <c r="Z4" s="28" t="n">
        <v>111936581567.473</v>
      </c>
      <c r="AA4" s="31" t="n">
        <v>51572979542.227844</v>
      </c>
      <c r="AB4" s="31" t="n">
        <v>54369328132.735344</v>
      </c>
      <c r="AC4" s="31" t="n">
        <v>53057283374.931862</v>
      </c>
      <c r="AD4" s="31" t="n">
        <v>45946474005.197891</v>
      </c>
      <c r="AE4" s="28" t="n">
        <v>54810689637.272202</v>
      </c>
      <c r="AF4" s="28" t="n">
        <v>67226406757.4545</v>
      </c>
      <c r="AG4" s="31" t="n">
        <v>35488087063.109222</v>
      </c>
      <c r="AH4" s="31" t="n">
        <v>36805006467.986031</v>
      </c>
      <c r="AI4" s="31" t="n">
        <v>37896502694.417709</v>
      </c>
      <c r="AJ4" s="31" t="n">
        <v>28774473082.782345</v>
      </c>
      <c r="AK4" s="28" t="n">
        <v>39401901880.417999</v>
      </c>
      <c r="AL4" s="28" t="n">
        <v>44710174810.0186</v>
      </c>
      <c r="AM4" s="31" t="n">
        <v>3316740268.9864197</v>
      </c>
      <c r="AN4" s="31" t="n">
        <v>6213480660.1525145</v>
      </c>
      <c r="AO4" s="31" t="n">
        <v>4011497243.3924751</v>
      </c>
      <c r="AP4" s="31" t="n">
        <v>2779637290.5438304</v>
      </c>
      <c r="AQ4" s="28" t="n">
        <v>24644624852.345001</v>
      </c>
      <c r="AR4" s="28" t="n">
        <v>-820010565.80493</v>
      </c>
    </row>
    <row r="5">
      <c r="A5" s="46" t="n">
        <v>3</v>
      </c>
      <c r="B5" s="47" t="s">
        <v>147</v>
      </c>
      <c r="C5" s="32" t="n">
        <v>6326.99999999999</v>
      </c>
      <c r="D5" s="32" t="n">
        <v>6327.0382409177682</v>
      </c>
      <c r="E5" s="32" t="n">
        <v>6587.0000000000082</v>
      </c>
      <c r="F5" s="32" t="n">
        <v>5634.4444444444416</v>
      </c>
      <c r="G5" s="29" t="n">
        <v>6314</v>
      </c>
      <c r="H5" s="29" t="n">
        <v>7280.59836481754</v>
      </c>
      <c r="I5" s="32" t="n">
        <v>146610.0462757581</v>
      </c>
      <c r="J5" s="32" t="n">
        <v>148275.47928972138</v>
      </c>
      <c r="K5" s="32" t="n">
        <v>134442.98836385319</v>
      </c>
      <c r="L5" s="32" t="n">
        <v>175210.80172424659</v>
      </c>
      <c r="M5" s="29" t="n">
        <v>129893.29114539101</v>
      </c>
      <c r="N5" s="29" t="n">
        <v>154400.446620177</v>
      </c>
      <c r="O5" s="32" t="n">
        <v>1792569438.8196099</v>
      </c>
      <c r="P5" s="32" t="n">
        <v>1789222137.3746562</v>
      </c>
      <c r="Q5" s="32" t="n">
        <v>1691738254.1620247</v>
      </c>
      <c r="R5" s="32" t="n">
        <v>1820807582.371841</v>
      </c>
      <c r="S5" s="29" t="n">
        <v>1670815461.6610501</v>
      </c>
      <c r="T5" s="29" t="n">
        <v>2061284906.46299</v>
      </c>
      <c r="U5" s="32" t="n">
        <v>5763415244.8522558</v>
      </c>
      <c r="V5" s="32" t="n">
        <v>5604328618.0681973</v>
      </c>
      <c r="W5" s="32" t="n">
        <v>6064809554.6037922</v>
      </c>
      <c r="X5" s="32" t="n">
        <v>5035209622.1043062</v>
      </c>
      <c r="Y5" s="29" t="n">
        <v>5559210955.1528196</v>
      </c>
      <c r="Z5" s="29" t="n">
        <v>7399128540.92855</v>
      </c>
      <c r="AA5" s="32" t="n">
        <v>3332112402.5805845</v>
      </c>
      <c r="AB5" s="32" t="n">
        <v>3244328594.4565525</v>
      </c>
      <c r="AC5" s="32" t="n">
        <v>3787508545.4052658</v>
      </c>
      <c r="AD5" s="32" t="n">
        <v>2834626146.1164613</v>
      </c>
      <c r="AE5" s="29" t="n">
        <v>3139218312.8330898</v>
      </c>
      <c r="AF5" s="29" t="n">
        <v>4660903615.75609</v>
      </c>
      <c r="AG5" s="32" t="n">
        <v>2431302842.2716732</v>
      </c>
      <c r="AH5" s="32" t="n">
        <v>2360000023.6116424</v>
      </c>
      <c r="AI5" s="32" t="n">
        <v>2277301009.1985292</v>
      </c>
      <c r="AJ5" s="32" t="n">
        <v>2200583475.987844</v>
      </c>
      <c r="AK5" s="29" t="n">
        <v>2419992642.3197298</v>
      </c>
      <c r="AL5" s="29" t="n">
        <v>2738224925.17246</v>
      </c>
      <c r="AM5" s="32" t="n">
        <v>215854147.76506343</v>
      </c>
      <c r="AN5" s="32" t="n">
        <v>17350013.998433974</v>
      </c>
      <c r="AO5" s="32" t="n">
        <v>433441829.08591384</v>
      </c>
      <c r="AP5" s="32" t="n">
        <v>111594369.57228018</v>
      </c>
      <c r="AQ5" s="29" t="n">
        <v>119636506.012987</v>
      </c>
      <c r="AR5" s="29" t="n">
        <v>38037630.3337408</v>
      </c>
    </row>
    <row r="6">
      <c r="A6" s="46" t="n">
        <v>4</v>
      </c>
      <c r="B6" s="47" t="s">
        <v>148</v>
      </c>
      <c r="C6" s="32" t="n">
        <v>4305.0000000000091</v>
      </c>
      <c r="D6" s="32" t="n">
        <v>4430.9617590822145</v>
      </c>
      <c r="E6" s="32" t="n">
        <v>4586.9999999999891</v>
      </c>
      <c r="F6" s="32" t="n">
        <v>3942.3555555555527</v>
      </c>
      <c r="G6" s="29" t="n">
        <v>4289</v>
      </c>
      <c r="H6" s="29" t="n">
        <v>5043.95454545454</v>
      </c>
      <c r="I6" s="32" t="n">
        <v>194074.21481704971</v>
      </c>
      <c r="J6" s="32" t="n">
        <v>197283.01440885518</v>
      </c>
      <c r="K6" s="32" t="n">
        <v>175641.53747311016</v>
      </c>
      <c r="L6" s="32" t="n">
        <v>157089.4581351176</v>
      </c>
      <c r="M6" s="29" t="n">
        <v>144870.88945822499</v>
      </c>
      <c r="N6" s="29" t="n">
        <v>191598.904671513</v>
      </c>
      <c r="O6" s="32" t="n">
        <v>2746218343.6792364</v>
      </c>
      <c r="P6" s="32" t="n">
        <v>2605978930.0800805</v>
      </c>
      <c r="Q6" s="32" t="n">
        <v>2446465898.3004003</v>
      </c>
      <c r="R6" s="32" t="n">
        <v>2105437909.0841033</v>
      </c>
      <c r="S6" s="29" t="n">
        <v>1971669732.6062701</v>
      </c>
      <c r="T6" s="29" t="n">
        <v>2628918816.6165</v>
      </c>
      <c r="U6" s="32" t="n">
        <v>8686095994.3377781</v>
      </c>
      <c r="V6" s="32" t="n">
        <v>8621850145.9523544</v>
      </c>
      <c r="W6" s="32" t="n">
        <v>8586207976.6476393</v>
      </c>
      <c r="X6" s="32" t="n">
        <v>6484084435.3537216</v>
      </c>
      <c r="Y6" s="29" t="n">
        <v>6896442059.7473497</v>
      </c>
      <c r="Z6" s="29" t="n">
        <v>8974853695.29232</v>
      </c>
      <c r="AA6" s="32" t="n">
        <v>4895845887.124897</v>
      </c>
      <c r="AB6" s="32" t="n">
        <v>5256304178.6511211</v>
      </c>
      <c r="AC6" s="32" t="n">
        <v>4822119544.6430845</v>
      </c>
      <c r="AD6" s="32" t="n">
        <v>3756061649.1130633</v>
      </c>
      <c r="AE6" s="29" t="n">
        <v>4063562130.1899199</v>
      </c>
      <c r="AF6" s="29" t="n">
        <v>5277361768.33319</v>
      </c>
      <c r="AG6" s="32" t="n">
        <v>3790250107.2128839</v>
      </c>
      <c r="AH6" s="32" t="n">
        <v>3365545967.3012314</v>
      </c>
      <c r="AI6" s="32" t="n">
        <v>3764088432.0045466</v>
      </c>
      <c r="AJ6" s="32" t="n">
        <v>2728022786.2406559</v>
      </c>
      <c r="AK6" s="29" t="n">
        <v>2832879929.5574298</v>
      </c>
      <c r="AL6" s="29" t="n">
        <v>3697491926.95913</v>
      </c>
      <c r="AM6" s="32" t="n">
        <v>155409438.67634013</v>
      </c>
      <c r="AN6" s="32" t="n">
        <v>182911374.44104034</v>
      </c>
      <c r="AO6" s="32" t="n">
        <v>299690921.07027858</v>
      </c>
      <c r="AP6" s="32" t="n">
        <v>166660274.5127449</v>
      </c>
      <c r="AQ6" s="29" t="n">
        <v>62291489.483513899</v>
      </c>
      <c r="AR6" s="29" t="n">
        <v>311436862.040065</v>
      </c>
    </row>
    <row r="7">
      <c r="A7" s="46" t="n">
        <v>5</v>
      </c>
      <c r="B7" s="47" t="s">
        <v>149</v>
      </c>
      <c r="C7" s="32" t="n">
        <v>3062.0425531914925</v>
      </c>
      <c r="D7" s="32" t="n">
        <v>3239.9999999999959</v>
      </c>
      <c r="E7" s="32" t="n">
        <v>3255.6785714285729</v>
      </c>
      <c r="F7" s="32" t="n">
        <v>2666.3934541062799</v>
      </c>
      <c r="G7" s="29" t="n">
        <v>3227.1799993680302</v>
      </c>
      <c r="H7" s="29" t="n">
        <v>3519.22132334539</v>
      </c>
      <c r="I7" s="32" t="n">
        <v>682491.38225648727</v>
      </c>
      <c r="J7" s="32" t="n">
        <v>711727.45617107931</v>
      </c>
      <c r="K7" s="32" t="n">
        <v>686809.51449674403</v>
      </c>
      <c r="L7" s="32" t="n">
        <v>611899.19520683645</v>
      </c>
      <c r="M7" s="29" t="n">
        <v>678213.52264220605</v>
      </c>
      <c r="N7" s="29" t="n">
        <v>733930.259102842</v>
      </c>
      <c r="O7" s="32" t="n">
        <v>13240613155.57884</v>
      </c>
      <c r="P7" s="32" t="n">
        <v>13094855372.352663</v>
      </c>
      <c r="Q7" s="32" t="n">
        <v>13124456471.251917</v>
      </c>
      <c r="R7" s="32" t="n">
        <v>11432742450.903151</v>
      </c>
      <c r="S7" s="29" t="n">
        <v>13131438437.7593</v>
      </c>
      <c r="T7" s="29" t="n">
        <v>14435789298.9396</v>
      </c>
      <c r="U7" s="32" t="n">
        <v>72611555366.147064</v>
      </c>
      <c r="V7" s="32" t="n">
        <v>76948155836.700867</v>
      </c>
      <c r="W7" s="32" t="n">
        <v>76302768538.098175</v>
      </c>
      <c r="X7" s="32" t="n">
        <v>63201653030.522202</v>
      </c>
      <c r="Y7" s="29" t="n">
        <v>81756938502.7901</v>
      </c>
      <c r="Z7" s="29" t="n">
        <v>95562599331.2522</v>
      </c>
      <c r="AA7" s="32" t="n">
        <v>43345021252.522369</v>
      </c>
      <c r="AB7" s="32" t="n">
        <v>45868695359.627716</v>
      </c>
      <c r="AC7" s="32" t="n">
        <v>44447655284.883537</v>
      </c>
      <c r="AD7" s="32" t="n">
        <v>39355786209.968384</v>
      </c>
      <c r="AE7" s="29" t="n">
        <v>47607909194.249199</v>
      </c>
      <c r="AF7" s="29" t="n">
        <v>57288141373.3652</v>
      </c>
      <c r="AG7" s="32" t="n">
        <v>29266534113.624718</v>
      </c>
      <c r="AH7" s="32" t="n">
        <v>31079460477.073181</v>
      </c>
      <c r="AI7" s="32" t="n">
        <v>31855113253.214619</v>
      </c>
      <c r="AJ7" s="32" t="n">
        <v>23845866820.553814</v>
      </c>
      <c r="AK7" s="29" t="n">
        <v>34149029308.540901</v>
      </c>
      <c r="AL7" s="29" t="n">
        <v>38274457957.887</v>
      </c>
      <c r="AM7" s="32" t="n">
        <v>2945476682.5450172</v>
      </c>
      <c r="AN7" s="32" t="n">
        <v>6013219271.7130365</v>
      </c>
      <c r="AO7" s="32" t="n">
        <v>3278364493.2362862</v>
      </c>
      <c r="AP7" s="32" t="n">
        <v>2501382646.4588051</v>
      </c>
      <c r="AQ7" s="29" t="n">
        <v>24462696856.848499</v>
      </c>
      <c r="AR7" s="29" t="n">
        <v>-1169485058.17874</v>
      </c>
    </row>
    <row r="9">
      <c r="A9" s="11" t="s">
        <v>157</v>
      </c>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row>
    <row r="11" ht="15.75" customHeight="1">
      <c r="A11" s="19" t="s">
        <v>3</v>
      </c>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row>
    <row r="12" ht="41.25" customHeight="1">
      <c r="A12" s="38" t="s">
        <v>153</v>
      </c>
      <c r="B12" s="38"/>
      <c r="C12" s="38"/>
      <c r="D12" s="38"/>
      <c r="E12" s="38"/>
      <c r="F12" s="38"/>
      <c r="G12" s="38"/>
      <c r="H12" s="38"/>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row>
    <row r="13" ht="6" customHeight="1">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row>
    <row r="14" ht="15.75" customHeight="1">
      <c r="A14" s="17" t="s">
        <v>150</v>
      </c>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row>
    <row r="16">
      <c r="A16" s="30" t="str">
        <f>HYPERLINK("#'Índice'!C26", "Índice")</f>
        <v>Índice</v>
      </c>
    </row>
  </sheetData>
  <mergeCells count="11">
    <mergeCell ref="AG2:AL2"/>
    <mergeCell ref="AM2:AR2"/>
    <mergeCell ref="A9:AT9"/>
    <mergeCell ref="A12:G12"/>
    <mergeCell ref="C2:H2"/>
    <mergeCell ref="I2:N2"/>
    <mergeCell ref="O2:T2"/>
    <mergeCell ref="U2:Z2"/>
    <mergeCell ref="AA2:AF2"/>
    <mergeCell ref="A2:A3"/>
    <mergeCell ref="B2:B3"/>
  </mergeCells>
  <pageMargins left="0.7" right="0.7" top="0.75" bottom="0.75" header="0.3" footer="0.3"/>
  <pageSetup paperSize="9" orientation="portrait" horizontalDpi="300" verticalDpi="300"/>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pane xSplit="2" ySplit="3" topLeftCell="I4" activePane="bottomRight" state="frozen"/>
      <selection pane="topRight" activeCell="C1" sqref="C1"/>
      <selection pane="bottomLeft" activeCell="A4" sqref="A4"/>
      <selection pane="bottomRight" activeCell="N21" sqref="N4:N21"/>
    </sheetView>
  </sheetViews>
  <sheetFormatPr defaultRowHeight="15.0" baseColWidth="10"/>
  <cols>
    <col min="2" max="2" width="88" hidden="0" customWidth="1"/>
  </cols>
  <sheetData>
    <row r="1" ht="108" customHeight="1"/>
    <row r="2" ht="26.45" customHeight="1">
      <c r="A2" s="39" t="s">
        <v>18</v>
      </c>
      <c r="B2" s="39" t="s">
        <v>19</v>
      </c>
      <c r="C2" s="35" t="s">
        <v>74</v>
      </c>
      <c r="D2" s="36"/>
      <c r="E2" s="36"/>
      <c r="F2" s="36"/>
      <c r="G2" s="36"/>
      <c r="H2" s="36"/>
      <c r="I2" s="34" t="s">
        <v>151</v>
      </c>
      <c r="J2" s="34"/>
      <c r="K2" s="34"/>
      <c r="L2" s="34"/>
      <c r="M2" s="34"/>
      <c r="N2" s="34"/>
    </row>
    <row r="3" ht="19.899999999999999" customHeight="1">
      <c r="A3" s="40"/>
      <c r="B3" s="40"/>
      <c r="C3" s="27" t="n">
        <v>2017</v>
      </c>
      <c r="D3" s="27" t="n">
        <v>2018</v>
      </c>
      <c r="E3" s="27" t="n">
        <v>2019</v>
      </c>
      <c r="F3" s="27" t="n">
        <v>2020</v>
      </c>
      <c r="G3" s="27" t="n">
        <v>2021</v>
      </c>
      <c r="H3" s="27" t="n">
        <v>2022</v>
      </c>
      <c r="I3" s="27" t="n">
        <v>2017</v>
      </c>
      <c r="J3" s="27" t="n">
        <v>2018</v>
      </c>
      <c r="K3" s="27" t="n">
        <v>2019</v>
      </c>
      <c r="L3" s="27" t="n">
        <v>2020</v>
      </c>
      <c r="M3" s="27" t="n">
        <v>2021</v>
      </c>
      <c r="N3" s="27" t="n">
        <v>2022</v>
      </c>
    </row>
    <row r="4">
      <c r="A4" s="46"/>
      <c r="B4" s="45" t="s">
        <v>113</v>
      </c>
      <c r="C4" s="31" t="n">
        <v>84623.680294933481</v>
      </c>
      <c r="D4" s="31" t="n">
        <v>85596.019401395402</v>
      </c>
      <c r="E4" s="31" t="n">
        <v>90367.611470627016</v>
      </c>
      <c r="F4" s="31" t="n">
        <v>78192.236384268952</v>
      </c>
      <c r="G4" s="28" t="n">
        <v>97577.591079053207</v>
      </c>
      <c r="H4" s="28" t="n">
        <v>101640.606984686</v>
      </c>
      <c r="I4" s="31" t="n">
        <v>35805.31731960069</v>
      </c>
      <c r="J4" s="31" t="n">
        <v>36327.002887510353</v>
      </c>
      <c r="K4" s="31" t="n">
        <v>39444.309308393109</v>
      </c>
      <c r="L4" s="31" t="n">
        <v>33346.314398611314</v>
      </c>
      <c r="M4" s="28" t="n">
        <v>41435.393375764703</v>
      </c>
      <c r="N4" s="28" t="n">
        <v>42258.540718577</v>
      </c>
    </row>
    <row r="5">
      <c r="A5" s="46" t="s">
        <v>114</v>
      </c>
      <c r="B5" s="47" t="s">
        <v>115</v>
      </c>
      <c r="C5" s="32" t="n">
        <v>358190.51464579522</v>
      </c>
      <c r="D5" s="32" t="n">
        <v>383734.81343222142</v>
      </c>
      <c r="E5" s="32" t="n">
        <v>358216.52811503538</v>
      </c>
      <c r="F5" s="32" t="n">
        <v>317733.92320926971</v>
      </c>
      <c r="G5" s="29" t="n">
        <v>421752.92690548499</v>
      </c>
      <c r="H5" s="29" t="n">
        <v>500804.368359233</v>
      </c>
      <c r="I5" s="32" t="n">
        <v>289094.32902630459</v>
      </c>
      <c r="J5" s="32" t="n">
        <v>306083.20974255743</v>
      </c>
      <c r="K5" s="32" t="n">
        <v>306541.98937305552</v>
      </c>
      <c r="L5" s="32" t="n">
        <v>246040.92712065578</v>
      </c>
      <c r="M5" s="29" t="n">
        <v>342283.04904508399</v>
      </c>
      <c r="N5" s="29" t="n">
        <v>412136.030604489</v>
      </c>
    </row>
    <row r="6">
      <c r="A6" s="46" t="s">
        <v>116</v>
      </c>
      <c r="B6" s="47" t="s">
        <v>117</v>
      </c>
      <c r="C6" s="32" t="n">
        <v>122475.4688823043</v>
      </c>
      <c r="D6" s="32" t="n">
        <v>128170.1688308522</v>
      </c>
      <c r="E6" s="32" t="n">
        <v>131896.98452481814</v>
      </c>
      <c r="F6" s="32" t="n">
        <v>121827.07377795636</v>
      </c>
      <c r="G6" s="29" t="n">
        <v>148341.08042869199</v>
      </c>
      <c r="H6" s="29" t="n">
        <v>164345.94257376</v>
      </c>
      <c r="I6" s="32" t="n">
        <v>29461.909487963851</v>
      </c>
      <c r="J6" s="32" t="n">
        <v>30562.099569975824</v>
      </c>
      <c r="K6" s="32" t="n">
        <v>29663.145248323108</v>
      </c>
      <c r="L6" s="32" t="n">
        <v>28610.693860209794</v>
      </c>
      <c r="M6" s="29" t="n">
        <v>32545.8877738882</v>
      </c>
      <c r="N6" s="29" t="n">
        <v>32050.5772673981</v>
      </c>
    </row>
    <row r="7">
      <c r="A7" s="46" t="s">
        <v>118</v>
      </c>
      <c r="B7" s="47" t="s">
        <v>119</v>
      </c>
      <c r="C7" s="32" t="n">
        <v>177470.22496049444</v>
      </c>
      <c r="D7" s="32" t="n">
        <v>177943.91865595724</v>
      </c>
      <c r="E7" s="32" t="n">
        <v>232012.2173507371</v>
      </c>
      <c r="F7" s="32" t="n">
        <v>215275.85660038522</v>
      </c>
      <c r="G7" s="29" t="n">
        <v>230866.543071889</v>
      </c>
      <c r="H7" s="29" t="n">
        <v>201438.726095871</v>
      </c>
      <c r="I7" s="32" t="n">
        <v>86743.155625770858</v>
      </c>
      <c r="J7" s="32" t="n">
        <v>94518.923119068102</v>
      </c>
      <c r="K7" s="32" t="n">
        <v>145974.15822505084</v>
      </c>
      <c r="L7" s="32" t="n">
        <v>127083.18104662748</v>
      </c>
      <c r="M7" s="29" t="n">
        <v>143709.213799021</v>
      </c>
      <c r="N7" s="29" t="n">
        <v>100222.11389271</v>
      </c>
    </row>
    <row r="8">
      <c r="A8" s="46" t="s">
        <v>120</v>
      </c>
      <c r="B8" s="47" t="s">
        <v>121</v>
      </c>
      <c r="C8" s="32" t="n">
        <v>61112.03629657696</v>
      </c>
      <c r="D8" s="32" t="n">
        <v>53921.53448966462</v>
      </c>
      <c r="E8" s="32" t="n">
        <v>70596.071623076103</v>
      </c>
      <c r="F8" s="32" t="n">
        <v>52827.391557180439</v>
      </c>
      <c r="G8" s="29" t="n">
        <v>59325.603508351902</v>
      </c>
      <c r="H8" s="29" t="n">
        <v>54063.0518731393</v>
      </c>
      <c r="I8" s="32" t="n">
        <v>42414.180404077662</v>
      </c>
      <c r="J8" s="32" t="n">
        <v>31023.903407926402</v>
      </c>
      <c r="K8" s="32" t="n">
        <v>47515.908822132486</v>
      </c>
      <c r="L8" s="32" t="n">
        <v>33689.030734262291</v>
      </c>
      <c r="M8" s="29" t="n">
        <v>30917.880788611899</v>
      </c>
      <c r="N8" s="29" t="n">
        <v>32795.6379957077</v>
      </c>
    </row>
    <row r="9">
      <c r="A9" s="46" t="s">
        <v>122</v>
      </c>
      <c r="B9" s="47" t="s">
        <v>123</v>
      </c>
      <c r="C9" s="32" t="n">
        <v>94149.421800197975</v>
      </c>
      <c r="D9" s="32" t="n">
        <v>80109.907313979667</v>
      </c>
      <c r="E9" s="32" t="n">
        <v>81110.117218017898</v>
      </c>
      <c r="F9" s="32" t="n">
        <v>67186.751739536572</v>
      </c>
      <c r="G9" s="29" t="n">
        <v>72217.091877961095</v>
      </c>
      <c r="H9" s="29" t="n">
        <v>71681.3240132795</v>
      </c>
      <c r="I9" s="32" t="n">
        <v>28841.669099269271</v>
      </c>
      <c r="J9" s="32" t="n">
        <v>28808.599060577981</v>
      </c>
      <c r="K9" s="32" t="n">
        <v>28589.86717207943</v>
      </c>
      <c r="L9" s="32" t="n">
        <v>21409.590012715398</v>
      </c>
      <c r="M9" s="29" t="n">
        <v>22365.9922705606</v>
      </c>
      <c r="N9" s="29" t="n">
        <v>22996.9303393336</v>
      </c>
    </row>
    <row r="10">
      <c r="A10" s="46" t="s">
        <v>124</v>
      </c>
      <c r="B10" s="47" t="s">
        <v>125</v>
      </c>
      <c r="C10" s="32" t="n">
        <v>49492.839389877161</v>
      </c>
      <c r="D10" s="32" t="n">
        <v>49172.866077706392</v>
      </c>
      <c r="E10" s="32" t="n">
        <v>52275.523012892634</v>
      </c>
      <c r="F10" s="32" t="n">
        <v>38647.331463877417</v>
      </c>
      <c r="G10" s="29" t="n">
        <v>52216.715234207797</v>
      </c>
      <c r="H10" s="29" t="n">
        <v>54307.6800069263</v>
      </c>
      <c r="I10" s="32" t="n">
        <v>27284.524346373542</v>
      </c>
      <c r="J10" s="32" t="n">
        <v>27041.303878797615</v>
      </c>
      <c r="K10" s="32" t="n">
        <v>29885.130094033822</v>
      </c>
      <c r="L10" s="32" t="n">
        <v>23008.601801670917</v>
      </c>
      <c r="M10" s="29" t="n">
        <v>30231.1125911651</v>
      </c>
      <c r="N10" s="29" t="n">
        <v>31540.4710122399</v>
      </c>
    </row>
    <row r="11">
      <c r="A11" s="46" t="s">
        <v>126</v>
      </c>
      <c r="B11" s="47" t="s">
        <v>127</v>
      </c>
      <c r="C11" s="32" t="n">
        <v>89851.573543601276</v>
      </c>
      <c r="D11" s="32" t="n">
        <v>100108.46279956462</v>
      </c>
      <c r="E11" s="32" t="n">
        <v>104004.90966220481</v>
      </c>
      <c r="F11" s="32" t="n">
        <v>74974.849727779481</v>
      </c>
      <c r="G11" s="29" t="n">
        <v>96894.043187438001</v>
      </c>
      <c r="H11" s="29" t="n">
        <v>110992.878720011</v>
      </c>
      <c r="I11" s="32" t="n">
        <v>27428.370146819747</v>
      </c>
      <c r="J11" s="32" t="n">
        <v>29484.274587732594</v>
      </c>
      <c r="K11" s="32" t="n">
        <v>33132.373506752992</v>
      </c>
      <c r="L11" s="32" t="n">
        <v>27487.733539247249</v>
      </c>
      <c r="M11" s="29" t="n">
        <v>32584.983037913302</v>
      </c>
      <c r="N11" s="29" t="n">
        <v>38326.032772058</v>
      </c>
    </row>
    <row r="12">
      <c r="A12" s="46" t="s">
        <v>128</v>
      </c>
      <c r="B12" s="47" t="s">
        <v>129</v>
      </c>
      <c r="C12" s="32" t="n">
        <v>38743.719085964876</v>
      </c>
      <c r="D12" s="32" t="n">
        <v>38356.423491428555</v>
      </c>
      <c r="E12" s="32" t="n">
        <v>38751.642290916345</v>
      </c>
      <c r="F12" s="32" t="n">
        <v>34403.401964830642</v>
      </c>
      <c r="G12" s="29" t="n">
        <v>38695.324776573703</v>
      </c>
      <c r="H12" s="29" t="n">
        <v>42042.614163445</v>
      </c>
      <c r="I12" s="32" t="n">
        <v>14376.494051688345</v>
      </c>
      <c r="J12" s="32" t="n">
        <v>14488.987709210482</v>
      </c>
      <c r="K12" s="32" t="n">
        <v>15528.360993725148</v>
      </c>
      <c r="L12" s="32" t="n">
        <v>12040.85911548806</v>
      </c>
      <c r="M12" s="29" t="n">
        <v>13801.9132884923</v>
      </c>
      <c r="N12" s="29" t="n">
        <v>14514.8619603205</v>
      </c>
    </row>
    <row r="13">
      <c r="A13" s="46" t="s">
        <v>130</v>
      </c>
      <c r="B13" s="47" t="s">
        <v>131</v>
      </c>
      <c r="C13" s="32" t="n">
        <v>128509.95014468385</v>
      </c>
      <c r="D13" s="32" t="n">
        <v>131487.78571592428</v>
      </c>
      <c r="E13" s="32" t="n">
        <v>134082.90657702557</v>
      </c>
      <c r="F13" s="32" t="n">
        <v>120779.48311030905</v>
      </c>
      <c r="G13" s="29" t="n">
        <v>120462.815977323</v>
      </c>
      <c r="H13" s="29" t="n">
        <v>111507.097620105</v>
      </c>
      <c r="I13" s="32" t="n">
        <v>66045.857764738816</v>
      </c>
      <c r="J13" s="32" t="n">
        <v>67609.433197511011</v>
      </c>
      <c r="K13" s="32" t="n">
        <v>69180.180749512234</v>
      </c>
      <c r="L13" s="32" t="n">
        <v>64514.936278464782</v>
      </c>
      <c r="M13" s="29" t="n">
        <v>61869.643233754803</v>
      </c>
      <c r="N13" s="29" t="n">
        <v>58475.0967733359</v>
      </c>
    </row>
    <row r="14">
      <c r="A14" s="46" t="s">
        <v>132</v>
      </c>
      <c r="B14" s="47" t="s">
        <v>133</v>
      </c>
      <c r="C14" s="32" t="n">
        <v>323402.41287302517</v>
      </c>
      <c r="D14" s="32" t="n">
        <v>325103.48120030254</v>
      </c>
      <c r="E14" s="32" t="n">
        <v>292826.54920102347</v>
      </c>
      <c r="F14" s="32" t="n">
        <v>306999.13448794011</v>
      </c>
      <c r="G14" s="29" t="n">
        <v>358142.06854997698</v>
      </c>
      <c r="H14" s="29" t="n">
        <v>380337.127764082</v>
      </c>
      <c r="I14" s="32" t="n">
        <v>108852.50999290445</v>
      </c>
      <c r="J14" s="32" t="n">
        <v>95410.861013435264</v>
      </c>
      <c r="K14" s="32" t="n">
        <v>82591.228037191715</v>
      </c>
      <c r="L14" s="32" t="n">
        <v>74115.68431366705</v>
      </c>
      <c r="M14" s="29" t="n">
        <v>77389.087000142303</v>
      </c>
      <c r="N14" s="29" t="n">
        <v>78415.1722128827</v>
      </c>
    </row>
    <row r="15">
      <c r="A15" s="46" t="s">
        <v>134</v>
      </c>
      <c r="B15" s="47" t="s">
        <v>135</v>
      </c>
      <c r="C15" s="32" t="n">
        <v>122726.22039233008</v>
      </c>
      <c r="D15" s="32" t="n">
        <v>138701.65360697685</v>
      </c>
      <c r="E15" s="32" t="n">
        <v>156130.681649776</v>
      </c>
      <c r="F15" s="32" t="n">
        <v>172265.13154206474</v>
      </c>
      <c r="G15" s="29" t="n">
        <v>137344.24303379201</v>
      </c>
      <c r="H15" s="29" t="n">
        <v>174730.698264072</v>
      </c>
      <c r="I15" s="32" t="n">
        <v>59009.587667628963</v>
      </c>
      <c r="J15" s="32" t="n">
        <v>63107.047904383362</v>
      </c>
      <c r="K15" s="32" t="n">
        <v>65566.507636420894</v>
      </c>
      <c r="L15" s="32" t="n">
        <v>71040.100828801485</v>
      </c>
      <c r="M15" s="29" t="n">
        <v>59400.899361631396</v>
      </c>
      <c r="N15" s="29" t="n">
        <v>73567.1198031777</v>
      </c>
    </row>
    <row r="16">
      <c r="A16" s="46" t="s">
        <v>136</v>
      </c>
      <c r="B16" s="47" t="s">
        <v>137</v>
      </c>
      <c r="C16" s="32" t="n">
        <v>62978.772448069831</v>
      </c>
      <c r="D16" s="32" t="n">
        <v>56269.142773292355</v>
      </c>
      <c r="E16" s="32" t="n">
        <v>65633.260203713551</v>
      </c>
      <c r="F16" s="32" t="n">
        <v>56550.949410727379</v>
      </c>
      <c r="G16" s="29" t="n">
        <v>73137.008297895401</v>
      </c>
      <c r="H16" s="29" t="n">
        <v>51424.282073252</v>
      </c>
      <c r="I16" s="32" t="n">
        <v>25421.260671105931</v>
      </c>
      <c r="J16" s="32" t="n">
        <v>20939.516347877448</v>
      </c>
      <c r="K16" s="32" t="n">
        <v>25227.4531629503</v>
      </c>
      <c r="L16" s="32" t="n">
        <v>22646.838128720981</v>
      </c>
      <c r="M16" s="29" t="n">
        <v>28540.651239986099</v>
      </c>
      <c r="N16" s="29" t="n">
        <v>23943.1290280848</v>
      </c>
    </row>
    <row r="17">
      <c r="A17" s="46" t="s">
        <v>15</v>
      </c>
      <c r="B17" s="47" t="s">
        <v>138</v>
      </c>
      <c r="C17" s="32" t="n">
        <v>20663.789883936541</v>
      </c>
      <c r="D17" s="32" t="n">
        <v>18682.428108792719</v>
      </c>
      <c r="E17" s="32" t="n">
        <v>22986.15805091841</v>
      </c>
      <c r="F17" s="32" t="n">
        <v>16066.652123612035</v>
      </c>
      <c r="G17" s="29" t="n">
        <v>18906.366305702399</v>
      </c>
      <c r="H17" s="29" t="n">
        <v>22295.9669594511</v>
      </c>
      <c r="I17" s="32" t="n">
        <v>12235.188030789523</v>
      </c>
      <c r="J17" s="32" t="n">
        <v>11685.43521038739</v>
      </c>
      <c r="K17" s="32" t="n">
        <v>13721.350245036538</v>
      </c>
      <c r="L17" s="32" t="n">
        <v>11097.837158609846</v>
      </c>
      <c r="M17" s="29" t="n">
        <v>12553.972399411899</v>
      </c>
      <c r="N17" s="29" t="n">
        <v>13486.653074737</v>
      </c>
    </row>
    <row r="18">
      <c r="A18" s="46" t="s">
        <v>139</v>
      </c>
      <c r="B18" s="47" t="s">
        <v>140</v>
      </c>
      <c r="C18" s="32" t="n">
        <v>31708.5664063121</v>
      </c>
      <c r="D18" s="32" t="n">
        <v>32639.001692768859</v>
      </c>
      <c r="E18" s="32" t="n">
        <v>34510.430711070352</v>
      </c>
      <c r="F18" s="32" t="n">
        <v>36503.583276777943</v>
      </c>
      <c r="G18" s="29" t="n">
        <v>38259.975580857201</v>
      </c>
      <c r="H18" s="29" t="n">
        <v>37771.6585757605</v>
      </c>
      <c r="I18" s="32" t="n">
        <v>21879.487545619151</v>
      </c>
      <c r="J18" s="32" t="n">
        <v>21981.367602938299</v>
      </c>
      <c r="K18" s="32" t="n">
        <v>23613.67268878383</v>
      </c>
      <c r="L18" s="32" t="n">
        <v>26407.354058360863</v>
      </c>
      <c r="M18" s="29" t="n">
        <v>27637.068513964699</v>
      </c>
      <c r="N18" s="29" t="n">
        <v>25012.0674173672</v>
      </c>
    </row>
    <row r="19">
      <c r="A19" s="46" t="s">
        <v>141</v>
      </c>
      <c r="B19" s="47" t="s">
        <v>142</v>
      </c>
      <c r="C19" s="32" t="n">
        <v>51436.71280516564</v>
      </c>
      <c r="D19" s="32" t="n">
        <v>55548.329399038987</v>
      </c>
      <c r="E19" s="32" t="n">
        <v>63077.642515454281</v>
      </c>
      <c r="F19" s="32" t="n">
        <v>63373.363561502229</v>
      </c>
      <c r="G19" s="29" t="n">
        <v>68419.880250010596</v>
      </c>
      <c r="H19" s="29" t="n">
        <v>56056.2226555988</v>
      </c>
      <c r="I19" s="32" t="n">
        <v>25545.948653109004</v>
      </c>
      <c r="J19" s="32" t="n">
        <v>20699.348320199639</v>
      </c>
      <c r="K19" s="32" t="n">
        <v>23973.730447079717</v>
      </c>
      <c r="L19" s="32" t="n">
        <v>22756.337177174446</v>
      </c>
      <c r="M19" s="29" t="n">
        <v>29110.0251762933</v>
      </c>
      <c r="N19" s="29" t="n">
        <v>22352.8788882116</v>
      </c>
    </row>
    <row r="20">
      <c r="A20" s="46" t="s">
        <v>143</v>
      </c>
      <c r="B20" s="47" t="s">
        <v>144</v>
      </c>
      <c r="C20" s="32" t="n">
        <v>40327.610649906521</v>
      </c>
      <c r="D20" s="32" t="n">
        <v>42192.442907074095</v>
      </c>
      <c r="E20" s="32" t="n">
        <v>48055.559750773908</v>
      </c>
      <c r="F20" s="32" t="n">
        <v>51371.45182458347</v>
      </c>
      <c r="G20" s="29" t="n">
        <v>56079.360575692197</v>
      </c>
      <c r="H20" s="29" t="n">
        <v>51542.6436312994</v>
      </c>
      <c r="I20" s="32" t="n">
        <v>17329.385888775778</v>
      </c>
      <c r="J20" s="32" t="n">
        <v>21303.582320411915</v>
      </c>
      <c r="K20" s="32" t="n">
        <v>20543.249847846393</v>
      </c>
      <c r="L20" s="32" t="n">
        <v>26178.123809123874</v>
      </c>
      <c r="M20" s="29" t="n">
        <v>27475.832711081301</v>
      </c>
      <c r="N20" s="29" t="n">
        <v>23186.7740247951</v>
      </c>
    </row>
    <row r="21">
      <c r="A21" s="46" t="s">
        <v>145</v>
      </c>
      <c r="B21" s="47" t="s">
        <v>146</v>
      </c>
      <c r="C21" s="32" t="n">
        <v>36395.177836993884</v>
      </c>
      <c r="D21" s="32" t="n">
        <v>41396.570126632483</v>
      </c>
      <c r="E21" s="32" t="n">
        <v>40021.122325590848</v>
      </c>
      <c r="F21" s="32" t="n">
        <v>46563.792397309633</v>
      </c>
      <c r="G21" s="29" t="n">
        <v>46731.6250263779</v>
      </c>
      <c r="H21" s="29" t="n">
        <v>46210.2120537246</v>
      </c>
      <c r="I21" s="32" t="n">
        <v>19249.812757596479</v>
      </c>
      <c r="J21" s="32" t="n">
        <v>22064.539937263213</v>
      </c>
      <c r="K21" s="32" t="n">
        <v>22068.109142611804</v>
      </c>
      <c r="L21" s="32" t="n">
        <v>27404.261410040835</v>
      </c>
      <c r="M21" s="29" t="n">
        <v>26459.138999948002</v>
      </c>
      <c r="N21" s="29" t="n">
        <v>25174.4425478807</v>
      </c>
    </row>
    <row r="23">
      <c r="A23" s="11" t="s">
        <v>156</v>
      </c>
      <c r="B23" s="11"/>
      <c r="C23" s="11"/>
      <c r="D23" s="11"/>
      <c r="E23" s="11"/>
      <c r="F23" s="11"/>
      <c r="G23" s="11"/>
      <c r="H23" s="11"/>
      <c r="I23" s="11"/>
      <c r="J23" s="11"/>
      <c r="K23" s="11"/>
      <c r="L23" s="11"/>
      <c r="M23" s="11"/>
      <c r="N23" s="11"/>
      <c r="O23" s="11"/>
      <c r="P23" s="11"/>
      <c r="Q23" s="11"/>
      <c r="R23" s="11"/>
      <c r="S23" s="11"/>
      <c r="T23" s="11"/>
      <c r="U23" s="11"/>
      <c r="V23" s="11"/>
      <c r="W23" s="11"/>
      <c r="X23" s="11"/>
      <c r="Y23" s="11"/>
      <c r="Z23" s="11"/>
    </row>
    <row r="24" ht="15.7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ht="15.75" customHeight="1">
      <c r="A25" s="19" t="s">
        <v>3</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ht="27.6" customHeight="1">
      <c r="A26" s="38" t="s">
        <v>153</v>
      </c>
      <c r="B26" s="38"/>
      <c r="C26" s="17"/>
      <c r="D26" s="17"/>
      <c r="E26" s="17"/>
      <c r="F26" s="17"/>
      <c r="G26" s="17"/>
      <c r="H26" s="17"/>
      <c r="I26" s="17"/>
      <c r="J26" s="17"/>
      <c r="K26" s="17"/>
      <c r="L26" s="17"/>
      <c r="M26" s="17"/>
      <c r="N26" s="17"/>
      <c r="O26" s="17"/>
      <c r="P26" s="17"/>
      <c r="Q26" s="17"/>
      <c r="R26" s="17"/>
      <c r="S26" s="17"/>
      <c r="T26" s="17"/>
      <c r="U26" s="17"/>
      <c r="V26" s="17"/>
      <c r="W26" s="17"/>
      <c r="X26" s="17"/>
      <c r="Y26" s="17"/>
      <c r="Z26" s="17"/>
    </row>
    <row r="28">
      <c r="A28" s="30" t="str">
        <f>HYPERLINK("#'Índice'!C27", "Índice")</f>
        <v>Índice</v>
      </c>
    </row>
  </sheetData>
  <mergeCells count="6">
    <mergeCell ref="A2:A3"/>
    <mergeCell ref="B2:B3"/>
    <mergeCell ref="A23:Z23"/>
    <mergeCell ref="A26:B26"/>
    <mergeCell ref="C2:H2"/>
    <mergeCell ref="I2:N2"/>
  </mergeCells>
  <pageMargins left="0.7" right="0.7" top="0.75" bottom="0.75" header="0.3" footer="0.3"/>
  <pageSetup paperSize="9" orientation="portrait" horizontalDpi="300" verticalDpi="300"/>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N4" sqref="N4:N7"/>
    </sheetView>
  </sheetViews>
  <sheetFormatPr defaultRowHeight="15.0" baseColWidth="10"/>
  <cols>
    <col min="2" max="2" width="25.28515625" hidden="0" customWidth="1"/>
  </cols>
  <sheetData>
    <row r="1" ht="108" customHeight="1"/>
    <row r="2" ht="29.45" customHeight="1">
      <c r="A2" s="39" t="s">
        <v>28</v>
      </c>
      <c r="B2" s="39" t="s">
        <v>19</v>
      </c>
      <c r="C2" s="35" t="s">
        <v>152</v>
      </c>
      <c r="D2" s="36"/>
      <c r="E2" s="36"/>
      <c r="F2" s="36"/>
      <c r="G2" s="36"/>
      <c r="H2" s="36"/>
      <c r="I2" s="34" t="s">
        <v>151</v>
      </c>
      <c r="J2" s="34"/>
      <c r="K2" s="34"/>
      <c r="L2" s="34"/>
      <c r="M2" s="34"/>
      <c r="N2" s="34"/>
    </row>
    <row r="3" ht="20.45" customHeight="1">
      <c r="A3" s="40"/>
      <c r="B3" s="40"/>
      <c r="C3" s="27" t="n">
        <v>2017</v>
      </c>
      <c r="D3" s="27" t="n">
        <v>2018</v>
      </c>
      <c r="E3" s="27" t="n">
        <v>2019</v>
      </c>
      <c r="F3" s="27" t="n">
        <v>2020</v>
      </c>
      <c r="G3" s="27" t="n">
        <v>2021</v>
      </c>
      <c r="H3" s="27" t="n">
        <v>2022</v>
      </c>
      <c r="I3" s="27" t="n">
        <v>2017</v>
      </c>
      <c r="J3" s="27" t="n">
        <v>2018</v>
      </c>
      <c r="K3" s="27" t="n">
        <v>2019</v>
      </c>
      <c r="L3" s="27" t="n">
        <v>2020</v>
      </c>
      <c r="M3" s="27" t="n">
        <v>2021</v>
      </c>
      <c r="N3" s="27" t="n">
        <v>2022</v>
      </c>
    </row>
    <row r="4">
      <c r="A4" s="45"/>
      <c r="B4" s="45" t="s">
        <v>113</v>
      </c>
      <c r="C4" s="48" t="n">
        <v>84623.680294933481</v>
      </c>
      <c r="D4" s="48" t="n">
        <v>85596.019401395402</v>
      </c>
      <c r="E4" s="48" t="n">
        <v>90367.611470627016</v>
      </c>
      <c r="F4" s="48" t="n">
        <v>78192.236384268952</v>
      </c>
      <c r="G4" s="28" t="n">
        <v>97577.591079053207</v>
      </c>
      <c r="H4" s="28" t="n">
        <v>101640.606984686</v>
      </c>
      <c r="I4" s="48" t="n">
        <v>35805.31731960069</v>
      </c>
      <c r="J4" s="48" t="n">
        <v>36327.002887510353</v>
      </c>
      <c r="K4" s="48" t="n">
        <v>39444.309308393109</v>
      </c>
      <c r="L4" s="48" t="n">
        <v>33346.314398611314</v>
      </c>
      <c r="M4" s="28" t="n">
        <v>41435.393375764703</v>
      </c>
      <c r="N4" s="28" t="n">
        <v>42258.540718577</v>
      </c>
    </row>
    <row r="5">
      <c r="A5" s="46" t="n">
        <v>3</v>
      </c>
      <c r="B5" s="47" t="s">
        <v>147</v>
      </c>
      <c r="C5" s="49" t="n">
        <v>39088.214280687673</v>
      </c>
      <c r="D5" s="49" t="n">
        <v>37076.844730259603</v>
      </c>
      <c r="E5" s="49" t="n">
        <v>43697.367525779868</v>
      </c>
      <c r="F5" s="49" t="n">
        <v>27616.449389389112</v>
      </c>
      <c r="G5" s="29" t="n">
        <v>40639.303636751101</v>
      </c>
      <c r="H5" s="29" t="n">
        <v>41960.9643406542</v>
      </c>
      <c r="I5" s="49" t="n">
        <v>17344.375367688965</v>
      </c>
      <c r="J5" s="49" t="n">
        <v>16222.751698701293</v>
      </c>
      <c r="K5" s="49" t="n">
        <v>18070.906851944113</v>
      </c>
      <c r="L5" s="49" t="n">
        <v>12496.645142567893</v>
      </c>
      <c r="M5" s="29" t="n">
        <v>18861.653580409598</v>
      </c>
      <c r="N5" s="29" t="n">
        <v>18690.3735090858</v>
      </c>
    </row>
    <row r="6">
      <c r="A6" s="46" t="n">
        <v>4</v>
      </c>
      <c r="B6" s="47" t="s">
        <v>148</v>
      </c>
      <c r="C6" s="49" t="n">
        <v>43530.206183127666</v>
      </c>
      <c r="D6" s="49" t="n">
        <v>42472.86154907327</v>
      </c>
      <c r="E6" s="49" t="n">
        <v>47993.641531950365</v>
      </c>
      <c r="F6" s="49" t="n">
        <v>38542.692010656654</v>
      </c>
      <c r="G6" s="29" t="n">
        <v>46457.313321137597</v>
      </c>
      <c r="H6" s="29" t="n">
        <v>45523.1612355203</v>
      </c>
      <c r="I6" s="49" t="n">
        <v>19103.97338314481</v>
      </c>
      <c r="J6" s="49" t="n">
        <v>17783.774263014391</v>
      </c>
      <c r="K6" s="49" t="n">
        <v>21755.596464522805</v>
      </c>
      <c r="L6" s="49" t="n">
        <v>17745.279566427249</v>
      </c>
      <c r="M6" s="29" t="n">
        <v>19186.333129730101</v>
      </c>
      <c r="N6" s="29" t="n">
        <v>21000.0773629767</v>
      </c>
    </row>
    <row r="7">
      <c r="A7" s="46" t="n">
        <v>5</v>
      </c>
      <c r="B7" s="47" t="s">
        <v>149</v>
      </c>
      <c r="C7" s="49" t="n">
        <v>106080.18035900316</v>
      </c>
      <c r="D7" s="49" t="n">
        <v>107725.60190237204</v>
      </c>
      <c r="E7" s="49" t="n">
        <v>110390.48545025976</v>
      </c>
      <c r="F7" s="49" t="n">
        <v>102700.32812638851</v>
      </c>
      <c r="G7" s="29" t="n">
        <v>119319.568204625</v>
      </c>
      <c r="H7" s="29" t="n">
        <v>128660.841956132</v>
      </c>
      <c r="I7" s="49" t="n">
        <v>44529.334461583952</v>
      </c>
      <c r="J7" s="49" t="n">
        <v>45625.243403855275</v>
      </c>
      <c r="K7" s="49" t="n">
        <v>48097.781738317615</v>
      </c>
      <c r="L7" s="49" t="n">
        <v>43398.961062295661</v>
      </c>
      <c r="M7" s="29" t="n">
        <v>50412.201447264997</v>
      </c>
      <c r="N7" s="29" t="n">
        <v>52118.712187895</v>
      </c>
    </row>
    <row r="8">
      <c r="I8" s="50"/>
      <c r="J8" s="50"/>
      <c r="K8" s="50"/>
      <c r="L8" s="50"/>
    </row>
    <row r="9">
      <c r="A9" s="11" t="s">
        <v>155</v>
      </c>
      <c r="B9" s="11"/>
      <c r="C9" s="11"/>
      <c r="D9" s="11"/>
      <c r="E9" s="11"/>
      <c r="F9" s="11"/>
      <c r="G9" s="11"/>
      <c r="H9" s="11"/>
      <c r="I9" s="11"/>
      <c r="J9" s="11"/>
      <c r="K9" s="11"/>
      <c r="L9" s="11"/>
      <c r="M9" s="11"/>
      <c r="N9" s="11"/>
      <c r="O9" s="11"/>
      <c r="P9" s="11"/>
      <c r="Q9" s="11"/>
      <c r="R9" s="11"/>
      <c r="S9" s="11"/>
      <c r="T9" s="11"/>
      <c r="U9" s="11"/>
      <c r="V9" s="11"/>
      <c r="W9" s="11"/>
      <c r="X9" s="21"/>
      <c r="Y9" s="21"/>
      <c r="Z9" s="21"/>
    </row>
    <row r="11" ht="15.75" customHeight="1">
      <c r="A11" s="19" t="s">
        <v>3</v>
      </c>
      <c r="B11" s="17"/>
      <c r="C11" s="17"/>
      <c r="D11" s="17"/>
      <c r="E11" s="17"/>
      <c r="F11" s="17"/>
      <c r="G11" s="17"/>
      <c r="H11" s="17"/>
      <c r="I11" s="17"/>
      <c r="J11" s="17"/>
      <c r="K11" s="17"/>
      <c r="L11" s="17"/>
      <c r="M11" s="17"/>
      <c r="N11" s="17"/>
      <c r="O11" s="17"/>
      <c r="P11" s="17"/>
      <c r="Q11" s="17"/>
      <c r="R11" s="17"/>
      <c r="S11" s="17"/>
      <c r="T11" s="17"/>
      <c r="U11" s="17"/>
      <c r="V11" s="17"/>
      <c r="W11" s="17"/>
    </row>
    <row r="12" ht="37.15" customHeight="1">
      <c r="A12" s="51" t="s">
        <v>159</v>
      </c>
      <c r="B12" s="51"/>
      <c r="C12" s="51"/>
      <c r="D12" s="51"/>
      <c r="E12" s="51"/>
      <c r="F12" s="51"/>
      <c r="G12" s="17"/>
      <c r="H12" s="17"/>
      <c r="I12" s="17"/>
      <c r="J12" s="17"/>
      <c r="K12" s="17"/>
      <c r="L12" s="17"/>
      <c r="M12" s="17"/>
      <c r="N12" s="17"/>
      <c r="O12" s="17"/>
      <c r="P12" s="17"/>
      <c r="Q12" s="17"/>
      <c r="R12" s="17"/>
      <c r="S12" s="17"/>
      <c r="T12" s="17"/>
      <c r="U12" s="17"/>
      <c r="V12" s="17"/>
      <c r="W12" s="17"/>
    </row>
    <row r="13" ht="15.75" customHeight="1">
      <c r="A13" s="17" t="s">
        <v>154</v>
      </c>
      <c r="B13" s="17"/>
      <c r="C13" s="17"/>
      <c r="D13" s="17"/>
      <c r="E13" s="17"/>
      <c r="F13" s="17"/>
      <c r="G13" s="17"/>
      <c r="H13" s="17"/>
      <c r="I13" s="17"/>
      <c r="J13" s="17"/>
      <c r="K13" s="17"/>
      <c r="L13" s="17"/>
      <c r="M13" s="17"/>
      <c r="N13" s="17"/>
      <c r="O13" s="17"/>
      <c r="P13" s="17"/>
      <c r="Q13" s="17"/>
      <c r="R13" s="17"/>
      <c r="S13" s="17"/>
      <c r="T13" s="17"/>
      <c r="U13" s="17"/>
      <c r="V13" s="17"/>
      <c r="W13" s="17"/>
    </row>
    <row r="15">
      <c r="A15" s="30" t="str">
        <f>HYPERLINK("#'Índice'!C28", "Índice")</f>
        <v>Índice</v>
      </c>
    </row>
  </sheetData>
  <mergeCells count="6">
    <mergeCell ref="A2:A3"/>
    <mergeCell ref="B2:B3"/>
    <mergeCell ref="A9:Z9"/>
    <mergeCell ref="A12:F12"/>
    <mergeCell ref="C2:H2"/>
    <mergeCell ref="I2:N2"/>
  </mergeCells>
  <pageMargins left="0.7" right="0.7" top="0.75" bottom="0.75" header="0.3" footer="0.3"/>
  <pageSetup paperSize="9" orientation="portrait" horizontalDpi="300" verticalDpi="300"/>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B10" sqref="B10"/>
    </sheetView>
  </sheetViews>
  <sheetFormatPr defaultRowHeight="15.0" baseColWidth="10"/>
  <cols>
    <col min="2" max="2" width="159.28515625" hidden="0" customWidth="1"/>
  </cols>
  <sheetData>
    <row r="1" ht="108" customHeight="1"/>
    <row r="2" ht="57" customHeight="1">
      <c r="B2" s="52" t="s">
        <v>90</v>
      </c>
    </row>
    <row r="3" ht="3" customHeight="1">
      <c r="B3" s="52"/>
    </row>
    <row r="4" ht="28.5" customHeight="1">
      <c r="B4" s="52" t="s">
        <v>91</v>
      </c>
    </row>
    <row r="5" ht="3" customHeight="1">
      <c r="B5" s="52"/>
    </row>
    <row r="6" ht="40.9" customHeight="1">
      <c r="B6" s="52" t="s">
        <v>92</v>
      </c>
    </row>
    <row r="7" ht="3" customHeight="1">
      <c r="B7" s="52"/>
    </row>
    <row r="8" ht="42.75" customHeight="1">
      <c r="B8" s="53" t="s">
        <v>93</v>
      </c>
    </row>
    <row r="9" ht="3" customHeight="1">
      <c r="B9" s="52"/>
    </row>
    <row r="10" ht="42.75" customHeight="1">
      <c r="B10" s="52" t="s">
        <v>94</v>
      </c>
    </row>
    <row r="11" ht="3" customHeight="1">
      <c r="B11" s="53"/>
    </row>
    <row r="12" ht="28.5" customHeight="1">
      <c r="B12" s="52" t="s">
        <v>95</v>
      </c>
    </row>
    <row r="13" ht="3" customHeight="1">
      <c r="B13" s="52"/>
    </row>
    <row r="14" ht="28.15" customHeight="1">
      <c r="B14" s="52" t="s">
        <v>96</v>
      </c>
    </row>
    <row r="15" ht="3" customHeight="1">
      <c r="B15" s="52"/>
    </row>
    <row r="16" ht="27" customHeight="1">
      <c r="B16" s="53" t="s">
        <v>97</v>
      </c>
    </row>
    <row r="17" ht="3" customHeight="1">
      <c r="B17" s="52"/>
    </row>
    <row r="18" ht="28.15" customHeight="1">
      <c r="B18" s="52" t="s">
        <v>98</v>
      </c>
    </row>
    <row r="19" ht="3" customHeight="1">
      <c r="B19" s="52"/>
    </row>
    <row r="20">
      <c r="B20" s="53" t="s">
        <v>103</v>
      </c>
    </row>
    <row r="21" ht="2.4500000000000002" customHeight="1">
      <c r="B21" s="52"/>
    </row>
    <row r="22">
      <c r="B22" s="54" t="s">
        <v>99</v>
      </c>
    </row>
    <row r="32">
      <c r="A32" s="16" t="str">
        <f>HYPERLINK("#'Índice'!C29", "Índice")</f>
        <v>Índice</v>
      </c>
    </row>
  </sheetData>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dc:creator>
  <cp:lastModifiedBy>INEC Diana Montalvan</cp:lastModifiedBy>
  <dcterms:created xsi:type="dcterms:W3CDTF">2023-03-13T21:01:15Z</dcterms:created>
  <dcterms:modified xsi:type="dcterms:W3CDTF">2024-01-29T13:51:50Z</dcterms:modified>
</cp:coreProperties>
</file>